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defaultThemeVersion="124226"/>
  <xr:revisionPtr revIDLastSave="0" documentId="13_ncr:1_{94336D9C-0BAA-4200-8086-415D4551C776}" xr6:coauthVersionLast="47" xr6:coauthVersionMax="47" xr10:uidLastSave="{00000000-0000-0000-0000-000000000000}"/>
  <bookViews>
    <workbookView xWindow="-118" yWindow="-118" windowWidth="25370" windowHeight="13759" activeTab="1" xr2:uid="{00000000-000D-0000-FFFF-FFFF00000000}"/>
  </bookViews>
  <sheets>
    <sheet name="Доходы" sheetId="2" r:id="rId1"/>
    <sheet name="Расходы" sheetId="1" r:id="rId2"/>
    <sheet name="Источники" sheetId="3" state="hidden" r:id="rId3"/>
    <sheet name="Лист1" sheetId="4" state="hidden" r:id="rId4"/>
  </sheets>
  <calcPr calcId="181029"/>
</workbook>
</file>

<file path=xl/calcChain.xml><?xml version="1.0" encoding="utf-8"?>
<calcChain xmlns="http://schemas.openxmlformats.org/spreadsheetml/2006/main">
  <c r="E103" i="2" l="1"/>
  <c r="E95" i="2"/>
  <c r="G177" i="1" l="1"/>
  <c r="L191" i="1"/>
  <c r="I172" i="1"/>
  <c r="C172" i="1"/>
  <c r="H190" i="1"/>
  <c r="D177" i="1"/>
  <c r="E191" i="1"/>
  <c r="D184" i="1" l="1"/>
  <c r="G184" i="1"/>
  <c r="G173" i="1"/>
  <c r="D49" i="1"/>
  <c r="G49" i="1"/>
  <c r="F6" i="1" l="1"/>
  <c r="G10" i="1"/>
  <c r="G6" i="1" s="1"/>
  <c r="D6" i="1"/>
  <c r="D68" i="1"/>
  <c r="D74" i="1"/>
  <c r="D62" i="1"/>
  <c r="D37" i="1"/>
  <c r="D42" i="1"/>
  <c r="D19" i="1" l="1"/>
  <c r="D57" i="1"/>
  <c r="D56" i="1"/>
  <c r="D35" i="1" l="1"/>
  <c r="F55" i="1"/>
  <c r="G45" i="1"/>
  <c r="G54" i="1"/>
  <c r="H54" i="1" s="1"/>
  <c r="D33" i="1" l="1"/>
  <c r="H110" i="1"/>
  <c r="F108" i="1"/>
  <c r="G109" i="1"/>
  <c r="G108" i="1" s="1"/>
  <c r="G189" i="1"/>
  <c r="H189" i="1" s="1"/>
  <c r="G186" i="1"/>
  <c r="J185" i="1" l="1"/>
  <c r="J177" i="1"/>
  <c r="J172" i="1" s="1"/>
  <c r="D175" i="1" l="1"/>
  <c r="E175" i="1" s="1"/>
  <c r="D174" i="1"/>
  <c r="D25" i="1"/>
  <c r="D215" i="1" s="1"/>
  <c r="G25" i="1"/>
  <c r="G113" i="1"/>
  <c r="G64" i="1"/>
  <c r="H64" i="1" s="1"/>
  <c r="G63" i="1"/>
  <c r="D172" i="1" l="1"/>
  <c r="E174" i="1"/>
  <c r="G47" i="1"/>
  <c r="G27" i="1"/>
  <c r="G48" i="1"/>
  <c r="G33" i="1" l="1"/>
  <c r="G57" i="1"/>
  <c r="H57" i="1" s="1"/>
  <c r="D9" i="2"/>
  <c r="G183" i="1"/>
  <c r="M172" i="1" l="1"/>
  <c r="G23" i="1"/>
  <c r="G18" i="1" s="1"/>
  <c r="E115" i="2" l="1"/>
  <c r="D115" i="2" l="1"/>
  <c r="D15" i="2" l="1"/>
  <c r="D8" i="2"/>
  <c r="H109" i="1" l="1"/>
  <c r="C61" i="1" l="1"/>
  <c r="N55" i="1"/>
  <c r="M55" i="1"/>
  <c r="J55" i="1"/>
  <c r="I55" i="1"/>
  <c r="D55" i="1"/>
  <c r="C55" i="1"/>
  <c r="N33" i="1"/>
  <c r="M33" i="1"/>
  <c r="J33" i="1"/>
  <c r="I33" i="1"/>
  <c r="C33" i="1"/>
  <c r="N18" i="1"/>
  <c r="M18" i="1"/>
  <c r="J18" i="1"/>
  <c r="I18" i="1"/>
  <c r="D18" i="1"/>
  <c r="C18" i="1"/>
  <c r="N6" i="1"/>
  <c r="M6" i="1"/>
  <c r="J6" i="1"/>
  <c r="I6" i="1"/>
  <c r="H186" i="1"/>
  <c r="H106" i="1"/>
  <c r="H9" i="1"/>
  <c r="N172" i="1"/>
  <c r="H187" i="1"/>
  <c r="H188" i="1"/>
  <c r="F184" i="1" l="1"/>
  <c r="H63" i="1"/>
  <c r="G55" i="1"/>
  <c r="F23" i="1"/>
  <c r="F18" i="1" s="1"/>
  <c r="H10" i="1"/>
  <c r="H27" i="1"/>
  <c r="F49" i="1" l="1"/>
  <c r="F48" i="1"/>
  <c r="F47" i="1"/>
  <c r="F46" i="1"/>
  <c r="F33" i="1" l="1"/>
  <c r="H48" i="1"/>
  <c r="H49" i="1"/>
  <c r="H179" i="1"/>
  <c r="G185" i="1"/>
  <c r="G172" i="1" s="1"/>
  <c r="L172" i="1" s="1"/>
  <c r="F185" i="1"/>
  <c r="H33" i="1" l="1"/>
  <c r="H184" i="1"/>
  <c r="H185" i="1"/>
  <c r="F172" i="1"/>
  <c r="H177" i="1" l="1"/>
  <c r="E173" i="1"/>
  <c r="E40" i="1"/>
  <c r="E44" i="1"/>
  <c r="E72" i="1"/>
  <c r="E73" i="1"/>
  <c r="E43" i="1"/>
  <c r="E41" i="1"/>
  <c r="E39" i="1"/>
  <c r="E19" i="1"/>
  <c r="J130" i="1" l="1"/>
  <c r="J139" i="1" l="1"/>
  <c r="I139" i="1"/>
  <c r="I127" i="1"/>
  <c r="K131" i="1"/>
  <c r="N143" i="1" l="1"/>
  <c r="M143" i="1"/>
  <c r="J143" i="1"/>
  <c r="I143" i="1"/>
  <c r="J129" i="1"/>
  <c r="J127" i="1" s="1"/>
  <c r="K170" i="1"/>
  <c r="K178" i="1"/>
  <c r="K182" i="1"/>
  <c r="K181" i="1"/>
  <c r="K180" i="1"/>
  <c r="K179" i="1"/>
  <c r="K177" i="1"/>
  <c r="K176" i="1"/>
  <c r="G75" i="1" l="1"/>
  <c r="G61" i="1" s="1"/>
  <c r="F75" i="1"/>
  <c r="N87" i="1"/>
  <c r="M87" i="1"/>
  <c r="J87" i="1"/>
  <c r="I87" i="1"/>
  <c r="G87" i="1"/>
  <c r="F87" i="1"/>
  <c r="D87" i="1"/>
  <c r="C87" i="1"/>
  <c r="K24" i="1" l="1"/>
  <c r="E36" i="1"/>
  <c r="E35" i="1"/>
  <c r="F81" i="1" l="1"/>
  <c r="G81" i="1"/>
  <c r="D81" i="1"/>
  <c r="K75" i="1" l="1"/>
  <c r="H22" i="1" l="1"/>
  <c r="H23" i="1"/>
  <c r="D143" i="1" l="1"/>
  <c r="K183" i="1"/>
  <c r="H47" i="1"/>
  <c r="H46" i="1"/>
  <c r="E70" i="1" l="1"/>
  <c r="E71" i="1"/>
  <c r="E74" i="1"/>
  <c r="G111" i="1"/>
  <c r="F111" i="1"/>
  <c r="H113" i="1"/>
  <c r="H75" i="1" l="1"/>
  <c r="K145" i="1" l="1"/>
  <c r="K146" i="1"/>
  <c r="K148" i="1"/>
  <c r="K144" i="1"/>
  <c r="H25" i="1"/>
  <c r="G11" i="1" l="1"/>
  <c r="F11" i="1"/>
  <c r="D11" i="1"/>
  <c r="D14" i="1"/>
  <c r="G14" i="1"/>
  <c r="F14" i="1"/>
  <c r="K116" i="1" l="1"/>
  <c r="K130" i="1"/>
  <c r="G28" i="1" l="1"/>
  <c r="F28" i="1"/>
  <c r="H21" i="1"/>
  <c r="G100" i="1"/>
  <c r="K92" i="1"/>
  <c r="K95" i="1"/>
  <c r="K97" i="1"/>
  <c r="K135" i="1"/>
  <c r="E38" i="1"/>
  <c r="E68" i="1"/>
  <c r="E62" i="1"/>
  <c r="E125" i="1" l="1"/>
  <c r="E65" i="1" l="1"/>
  <c r="E67" i="1"/>
  <c r="E66" i="1" l="1"/>
  <c r="E69" i="1"/>
  <c r="H6" i="1" l="1"/>
  <c r="C6" i="1"/>
  <c r="H89" i="1"/>
  <c r="H88" i="1" l="1"/>
  <c r="F5" i="1" l="1"/>
  <c r="H112" i="1"/>
  <c r="G5" i="1"/>
  <c r="H5" i="1" l="1"/>
  <c r="H18" i="1"/>
  <c r="H172" i="1"/>
  <c r="E8" i="2" l="1"/>
  <c r="F8" i="2"/>
  <c r="E27" i="2"/>
  <c r="F27" i="2"/>
  <c r="E52" i="2"/>
  <c r="F52" i="2"/>
  <c r="D52" i="2"/>
  <c r="F115" i="2"/>
  <c r="E32" i="2" l="1"/>
  <c r="F32" i="2"/>
  <c r="D32" i="2"/>
  <c r="D27" i="2"/>
  <c r="F91" i="2" l="1"/>
  <c r="F90" i="2" s="1"/>
  <c r="F26" i="2" s="1"/>
  <c r="F25" i="2" s="1"/>
  <c r="E91" i="2"/>
  <c r="E90" i="2" s="1"/>
  <c r="E26" i="2" s="1"/>
  <c r="E25" i="2" s="1"/>
  <c r="D91" i="2"/>
  <c r="D90" i="2" s="1"/>
  <c r="F15" i="2"/>
  <c r="F6" i="2" s="1"/>
  <c r="E15" i="2"/>
  <c r="E6" i="2" s="1"/>
  <c r="D6" i="2"/>
  <c r="E202" i="1" s="1"/>
  <c r="E125" i="2" l="1"/>
  <c r="F125" i="2"/>
  <c r="D26" i="2"/>
  <c r="D25" i="2" s="1"/>
  <c r="H9" i="3" s="1"/>
  <c r="H8" i="3"/>
  <c r="D125" i="2" l="1"/>
  <c r="F201" i="1" s="1"/>
  <c r="E201" i="1" s="1"/>
  <c r="N61" i="1" l="1"/>
  <c r="M61" i="1"/>
  <c r="J61" i="1"/>
  <c r="I61" i="1"/>
  <c r="F61" i="1"/>
  <c r="H61" i="1" s="1"/>
  <c r="K61" i="1" l="1"/>
  <c r="D61" i="1"/>
  <c r="E18" i="1"/>
  <c r="L61" i="1" l="1"/>
  <c r="E61" i="1"/>
  <c r="E33" i="1" l="1"/>
  <c r="H6" i="3"/>
  <c r="N167" i="1"/>
  <c r="M167" i="1"/>
  <c r="N164" i="1"/>
  <c r="M164" i="1"/>
  <c r="J167" i="1"/>
  <c r="I167" i="1"/>
  <c r="J164" i="1"/>
  <c r="I164" i="1"/>
  <c r="G167" i="1"/>
  <c r="F167" i="1"/>
  <c r="G164" i="1"/>
  <c r="F164" i="1"/>
  <c r="D164" i="1"/>
  <c r="D167" i="1"/>
  <c r="C167" i="1"/>
  <c r="C164" i="1"/>
  <c r="N159" i="1"/>
  <c r="M159" i="1"/>
  <c r="N157" i="1"/>
  <c r="M157" i="1"/>
  <c r="J159" i="1"/>
  <c r="I159" i="1"/>
  <c r="J157" i="1"/>
  <c r="I157" i="1"/>
  <c r="G159" i="1"/>
  <c r="F159" i="1"/>
  <c r="G157" i="1"/>
  <c r="F157" i="1"/>
  <c r="D157" i="1"/>
  <c r="D159" i="1"/>
  <c r="C159" i="1"/>
  <c r="C157" i="1"/>
  <c r="N154" i="1"/>
  <c r="M154" i="1"/>
  <c r="N152" i="1"/>
  <c r="M152" i="1"/>
  <c r="J154" i="1"/>
  <c r="I154" i="1"/>
  <c r="J152" i="1"/>
  <c r="I152" i="1"/>
  <c r="G154" i="1"/>
  <c r="F154" i="1"/>
  <c r="G152" i="1"/>
  <c r="F152" i="1"/>
  <c r="D152" i="1"/>
  <c r="D154" i="1"/>
  <c r="C154" i="1"/>
  <c r="C152" i="1"/>
  <c r="N139" i="1"/>
  <c r="M139" i="1"/>
  <c r="G143" i="1"/>
  <c r="L143" i="1" s="1"/>
  <c r="F143" i="1"/>
  <c r="G139" i="1"/>
  <c r="F139" i="1"/>
  <c r="D139" i="1"/>
  <c r="C143" i="1"/>
  <c r="C139" i="1"/>
  <c r="L154" i="1" l="1"/>
  <c r="L159" i="1"/>
  <c r="L167" i="1"/>
  <c r="L164" i="1"/>
  <c r="L152" i="1"/>
  <c r="L139" i="1"/>
  <c r="L157" i="1"/>
  <c r="F151" i="1"/>
  <c r="M151" i="1"/>
  <c r="M156" i="1"/>
  <c r="F163" i="1"/>
  <c r="M163" i="1"/>
  <c r="G151" i="1"/>
  <c r="N151" i="1"/>
  <c r="G163" i="1"/>
  <c r="J151" i="1"/>
  <c r="G156" i="1"/>
  <c r="J163" i="1"/>
  <c r="I156" i="1"/>
  <c r="I163" i="1"/>
  <c r="M138" i="1"/>
  <c r="C151" i="1"/>
  <c r="D138" i="1"/>
  <c r="I151" i="1"/>
  <c r="F138" i="1"/>
  <c r="D156" i="1"/>
  <c r="D151" i="1"/>
  <c r="N156" i="1"/>
  <c r="G138" i="1"/>
  <c r="J156" i="1"/>
  <c r="N163" i="1"/>
  <c r="N138" i="1"/>
  <c r="D163" i="1"/>
  <c r="F156" i="1"/>
  <c r="C163" i="1"/>
  <c r="C156" i="1"/>
  <c r="C138" i="1"/>
  <c r="N136" i="1"/>
  <c r="M136" i="1"/>
  <c r="N134" i="1"/>
  <c r="M134" i="1"/>
  <c r="N132" i="1"/>
  <c r="M132" i="1"/>
  <c r="N127" i="1"/>
  <c r="M127" i="1"/>
  <c r="J136" i="1"/>
  <c r="I136" i="1"/>
  <c r="J134" i="1"/>
  <c r="I134" i="1"/>
  <c r="J132" i="1"/>
  <c r="I132" i="1"/>
  <c r="G136" i="1"/>
  <c r="F136" i="1"/>
  <c r="G134" i="1"/>
  <c r="F134" i="1"/>
  <c r="G132" i="1"/>
  <c r="F132" i="1"/>
  <c r="G127" i="1"/>
  <c r="F127" i="1"/>
  <c r="D136" i="1"/>
  <c r="D134" i="1"/>
  <c r="D132" i="1"/>
  <c r="D127" i="1"/>
  <c r="C127" i="1"/>
  <c r="C132" i="1"/>
  <c r="C134" i="1"/>
  <c r="C136" i="1"/>
  <c r="N124" i="1"/>
  <c r="M124" i="1"/>
  <c r="N122" i="1"/>
  <c r="M122" i="1"/>
  <c r="J124" i="1"/>
  <c r="I124" i="1"/>
  <c r="J122" i="1"/>
  <c r="I122" i="1"/>
  <c r="G124" i="1"/>
  <c r="F124" i="1"/>
  <c r="G122" i="1"/>
  <c r="F122" i="1"/>
  <c r="D124" i="1"/>
  <c r="D122" i="1"/>
  <c r="C124" i="1"/>
  <c r="C122" i="1"/>
  <c r="N119" i="1"/>
  <c r="M119" i="1"/>
  <c r="J119" i="1"/>
  <c r="I119" i="1"/>
  <c r="G119" i="1"/>
  <c r="F119" i="1"/>
  <c r="D119" i="1"/>
  <c r="C119" i="1"/>
  <c r="N117" i="1"/>
  <c r="M117" i="1"/>
  <c r="J117" i="1"/>
  <c r="I117" i="1"/>
  <c r="G117" i="1"/>
  <c r="F117" i="1"/>
  <c r="D117" i="1"/>
  <c r="C117" i="1"/>
  <c r="N115" i="1"/>
  <c r="M115" i="1"/>
  <c r="M114" i="1" s="1"/>
  <c r="J115" i="1"/>
  <c r="I115" i="1"/>
  <c r="G115" i="1"/>
  <c r="F115" i="1"/>
  <c r="D115" i="1"/>
  <c r="C115" i="1"/>
  <c r="N111" i="1"/>
  <c r="M111" i="1"/>
  <c r="J111" i="1"/>
  <c r="I111" i="1"/>
  <c r="D111" i="1"/>
  <c r="C111" i="1"/>
  <c r="N108" i="1"/>
  <c r="M108" i="1"/>
  <c r="J108" i="1"/>
  <c r="I108" i="1"/>
  <c r="D108" i="1"/>
  <c r="C108" i="1"/>
  <c r="N105" i="1"/>
  <c r="M105" i="1"/>
  <c r="J105" i="1"/>
  <c r="I105" i="1"/>
  <c r="G105" i="1"/>
  <c r="F105" i="1"/>
  <c r="D105" i="1"/>
  <c r="C105" i="1"/>
  <c r="N99" i="1"/>
  <c r="M99" i="1"/>
  <c r="J99" i="1"/>
  <c r="I99" i="1"/>
  <c r="G99" i="1"/>
  <c r="F99" i="1"/>
  <c r="D99" i="1"/>
  <c r="C99" i="1"/>
  <c r="N96" i="1"/>
  <c r="M96" i="1"/>
  <c r="J96" i="1"/>
  <c r="I96" i="1"/>
  <c r="G96" i="1"/>
  <c r="F96" i="1"/>
  <c r="N94" i="1"/>
  <c r="M94" i="1"/>
  <c r="J94" i="1"/>
  <c r="I94" i="1"/>
  <c r="G94" i="1"/>
  <c r="F94" i="1"/>
  <c r="D96" i="1"/>
  <c r="C96" i="1"/>
  <c r="D94" i="1"/>
  <c r="C94" i="1"/>
  <c r="N91" i="1"/>
  <c r="M91" i="1"/>
  <c r="J91" i="1"/>
  <c r="I91" i="1"/>
  <c r="G91" i="1"/>
  <c r="F91" i="1"/>
  <c r="D91" i="1"/>
  <c r="C91" i="1"/>
  <c r="N85" i="1"/>
  <c r="M85" i="1"/>
  <c r="J85" i="1"/>
  <c r="I85" i="1"/>
  <c r="G85" i="1"/>
  <c r="F85" i="1"/>
  <c r="D85" i="1"/>
  <c r="C85" i="1"/>
  <c r="N81" i="1"/>
  <c r="M81" i="1"/>
  <c r="J81" i="1"/>
  <c r="I81" i="1"/>
  <c r="C81" i="1"/>
  <c r="N78" i="1"/>
  <c r="M78" i="1"/>
  <c r="J78" i="1"/>
  <c r="I78" i="1"/>
  <c r="G78" i="1"/>
  <c r="F78" i="1"/>
  <c r="D78" i="1"/>
  <c r="C78" i="1"/>
  <c r="N76" i="1"/>
  <c r="M76" i="1"/>
  <c r="M60" i="1" s="1"/>
  <c r="J76" i="1"/>
  <c r="I76" i="1"/>
  <c r="G76" i="1"/>
  <c r="G60" i="1" s="1"/>
  <c r="F76" i="1"/>
  <c r="D76" i="1"/>
  <c r="C76" i="1"/>
  <c r="H122" i="1" l="1"/>
  <c r="H105" i="1"/>
  <c r="I138" i="1"/>
  <c r="L134" i="1"/>
  <c r="K127" i="1"/>
  <c r="K134" i="1"/>
  <c r="K96" i="1"/>
  <c r="K91" i="1"/>
  <c r="M80" i="1"/>
  <c r="K94" i="1"/>
  <c r="H108" i="1"/>
  <c r="E124" i="1"/>
  <c r="N107" i="1"/>
  <c r="L136" i="1"/>
  <c r="H87" i="1"/>
  <c r="H111" i="1"/>
  <c r="L127" i="1"/>
  <c r="L163" i="1"/>
  <c r="L132" i="1"/>
  <c r="L156" i="1"/>
  <c r="I107" i="1"/>
  <c r="L78" i="1"/>
  <c r="L87" i="1"/>
  <c r="L94" i="1"/>
  <c r="N93" i="1"/>
  <c r="L99" i="1"/>
  <c r="L105" i="1"/>
  <c r="D107" i="1"/>
  <c r="L108" i="1"/>
  <c r="L111" i="1"/>
  <c r="L115" i="1"/>
  <c r="L117" i="1"/>
  <c r="L119" i="1"/>
  <c r="L76" i="1"/>
  <c r="L85" i="1"/>
  <c r="L122" i="1"/>
  <c r="L81" i="1"/>
  <c r="L91" i="1"/>
  <c r="L96" i="1"/>
  <c r="L124" i="1"/>
  <c r="L151" i="1"/>
  <c r="I121" i="1"/>
  <c r="J93" i="1"/>
  <c r="M121" i="1"/>
  <c r="D121" i="1"/>
  <c r="F80" i="1"/>
  <c r="J121" i="1"/>
  <c r="C126" i="1"/>
  <c r="F121" i="1"/>
  <c r="N121" i="1"/>
  <c r="M126" i="1"/>
  <c r="G93" i="1"/>
  <c r="N126" i="1"/>
  <c r="C121" i="1"/>
  <c r="F126" i="1"/>
  <c r="I126" i="1"/>
  <c r="J126" i="1"/>
  <c r="D126" i="1"/>
  <c r="I114" i="1"/>
  <c r="J114" i="1"/>
  <c r="I93" i="1"/>
  <c r="M107" i="1"/>
  <c r="G121" i="1"/>
  <c r="H121" i="1" s="1"/>
  <c r="G126" i="1"/>
  <c r="C114" i="1"/>
  <c r="N114" i="1"/>
  <c r="F114" i="1"/>
  <c r="G114" i="1"/>
  <c r="D114" i="1"/>
  <c r="J107" i="1"/>
  <c r="F107" i="1"/>
  <c r="G107" i="1"/>
  <c r="C107" i="1"/>
  <c r="M98" i="1"/>
  <c r="N98" i="1"/>
  <c r="I98" i="1"/>
  <c r="J98" i="1"/>
  <c r="F98" i="1"/>
  <c r="G98" i="1"/>
  <c r="D98" i="1"/>
  <c r="C98" i="1"/>
  <c r="M93" i="1"/>
  <c r="F93" i="1"/>
  <c r="D93" i="1"/>
  <c r="F60" i="1"/>
  <c r="H60" i="1" s="1"/>
  <c r="I60" i="1"/>
  <c r="I80" i="1"/>
  <c r="C93" i="1"/>
  <c r="J80" i="1"/>
  <c r="N80" i="1"/>
  <c r="G80" i="1"/>
  <c r="D80" i="1"/>
  <c r="C80" i="1"/>
  <c r="N60" i="1"/>
  <c r="J60" i="1"/>
  <c r="D60" i="1"/>
  <c r="C60" i="1"/>
  <c r="N58" i="1"/>
  <c r="M58" i="1"/>
  <c r="J58" i="1"/>
  <c r="I58" i="1"/>
  <c r="G58" i="1"/>
  <c r="F58" i="1"/>
  <c r="D58" i="1"/>
  <c r="C58" i="1"/>
  <c r="N52" i="1"/>
  <c r="M52" i="1"/>
  <c r="J52" i="1"/>
  <c r="I52" i="1"/>
  <c r="G52" i="1"/>
  <c r="F52" i="1"/>
  <c r="D52" i="1"/>
  <c r="C52" i="1"/>
  <c r="N50" i="1"/>
  <c r="M50" i="1"/>
  <c r="J50" i="1"/>
  <c r="I50" i="1"/>
  <c r="G50" i="1"/>
  <c r="F50" i="1"/>
  <c r="D50" i="1"/>
  <c r="C50" i="1"/>
  <c r="N28" i="1"/>
  <c r="M28" i="1"/>
  <c r="J28" i="1"/>
  <c r="I28" i="1"/>
  <c r="D28" i="1"/>
  <c r="D5" i="1" s="1"/>
  <c r="C28" i="1"/>
  <c r="N11" i="1"/>
  <c r="M11" i="1"/>
  <c r="J11" i="1"/>
  <c r="I11" i="1"/>
  <c r="C14" i="1"/>
  <c r="C11" i="1" s="1"/>
  <c r="M32" i="1" l="1"/>
  <c r="D32" i="1"/>
  <c r="G32" i="1"/>
  <c r="K60" i="1"/>
  <c r="H98" i="1"/>
  <c r="F32" i="1"/>
  <c r="J138" i="1"/>
  <c r="L138" i="1" s="1"/>
  <c r="H55" i="1"/>
  <c r="N32" i="1"/>
  <c r="C32" i="1"/>
  <c r="H80" i="1"/>
  <c r="E60" i="1"/>
  <c r="H107" i="1"/>
  <c r="L11" i="1"/>
  <c r="I32" i="1"/>
  <c r="J32" i="1"/>
  <c r="L28" i="1"/>
  <c r="L52" i="1"/>
  <c r="L58" i="1"/>
  <c r="J5" i="1"/>
  <c r="L98" i="1"/>
  <c r="L55" i="1"/>
  <c r="L14" i="1"/>
  <c r="L60" i="1"/>
  <c r="L114" i="1"/>
  <c r="L6" i="1"/>
  <c r="L126" i="1"/>
  <c r="L50" i="1"/>
  <c r="L121" i="1"/>
  <c r="L80" i="1"/>
  <c r="L93" i="1"/>
  <c r="L107" i="1"/>
  <c r="L18" i="1"/>
  <c r="M5" i="1"/>
  <c r="M171" i="1" s="1"/>
  <c r="I5" i="1"/>
  <c r="N5" i="1"/>
  <c r="C5" i="1"/>
  <c r="N171" i="1" l="1"/>
  <c r="N192" i="1" s="1"/>
  <c r="E32" i="1"/>
  <c r="E5" i="1"/>
  <c r="I171" i="1"/>
  <c r="I192" i="1" s="1"/>
  <c r="J171" i="1"/>
  <c r="D171" i="1"/>
  <c r="D192" i="1" s="1"/>
  <c r="L5" i="1"/>
  <c r="C171" i="1"/>
  <c r="C192" i="1" s="1"/>
  <c r="J192" i="1" l="1"/>
  <c r="J198" i="1" s="1"/>
  <c r="E171" i="1"/>
  <c r="K192" i="1" l="1"/>
  <c r="H201" i="1"/>
  <c r="D198" i="1"/>
  <c r="J194" i="1"/>
  <c r="D218" i="1"/>
  <c r="E192" i="1"/>
  <c r="M192" i="1"/>
  <c r="L198" i="1" s="1"/>
  <c r="F171" i="1" l="1"/>
  <c r="F192" i="1" s="1"/>
  <c r="L33" i="1"/>
  <c r="G171" i="1" l="1"/>
  <c r="H32" i="1"/>
  <c r="L32" i="1"/>
  <c r="G192" i="1" l="1"/>
  <c r="G198" i="1" s="1"/>
  <c r="H171" i="1"/>
  <c r="L171" i="1"/>
  <c r="L192" i="1"/>
  <c r="I6" i="3" l="1"/>
  <c r="J6" i="3" s="1"/>
  <c r="H192" i="1"/>
  <c r="F202" i="1"/>
  <c r="F20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2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изменила сумму</t>
        </r>
      </text>
    </comment>
    <comment ref="D8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добавила сумму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3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458133 за счет дотации
</t>
        </r>
      </text>
    </comment>
  </commentList>
</comments>
</file>

<file path=xl/sharedStrings.xml><?xml version="1.0" encoding="utf-8"?>
<sst xmlns="http://schemas.openxmlformats.org/spreadsheetml/2006/main" count="573" uniqueCount="528">
  <si>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</si>
  <si>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</si>
  <si>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</si>
  <si>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</si>
  <si>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</si>
  <si>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</si>
  <si>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01.3.00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</si>
  <si>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</si>
  <si>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01.4.00</t>
  </si>
  <si>
    <t>Ведомственная целевая программа "Сохранение и развитие культуры Тутаевского муниципального района"</t>
  </si>
  <si>
    <t>01.5.00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</si>
  <si>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</si>
  <si>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</si>
  <si>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</si>
  <si>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</si>
  <si>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</si>
  <si>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</si>
  <si>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</si>
  <si>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</si>
  <si>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</si>
  <si>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</si>
  <si>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</si>
  <si>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</si>
  <si>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</si>
  <si>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</si>
  <si>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</si>
  <si>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</si>
  <si>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</si>
  <si>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</si>
  <si>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</si>
  <si>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</si>
  <si>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</si>
  <si>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</si>
  <si>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</si>
  <si>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</si>
  <si>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</si>
  <si>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</si>
  <si>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</si>
  <si>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</si>
  <si>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</si>
  <si>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</si>
  <si>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</si>
  <si>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</si>
  <si>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</si>
  <si>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</si>
  <si>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</si>
  <si>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</si>
  <si>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</si>
  <si>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</si>
  <si>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</si>
  <si>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</si>
  <si>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</si>
  <si>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</si>
  <si>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</si>
  <si>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</si>
  <si>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</si>
  <si>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</si>
  <si>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</si>
  <si>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</si>
  <si>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</si>
  <si>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</si>
  <si>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</si>
  <si>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</si>
  <si>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</si>
  <si>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</si>
  <si>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</si>
  <si>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</si>
  <si>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</si>
  <si>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</si>
  <si>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</si>
  <si>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</si>
  <si>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09.2.01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</si>
  <si>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</si>
  <si>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</si>
  <si>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</si>
  <si>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</si>
  <si>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</si>
  <si>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</si>
  <si>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</si>
  <si>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</si>
  <si>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</si>
  <si>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</si>
  <si>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</si>
  <si>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</si>
  <si>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</si>
  <si>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</si>
  <si>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</si>
  <si>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Повышение уровня благоустройства территорий</t>
  </si>
  <si>
    <t>Реализация   проекта "Наши дворы"</t>
  </si>
  <si>
    <t>Реализация   проекта "Формирование комфортной городской среды"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</si>
  <si>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</si>
  <si>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</si>
  <si>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</si>
  <si>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</si>
  <si>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</si>
  <si>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</si>
  <si>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</si>
  <si>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</si>
  <si>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</si>
  <si>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</si>
  <si>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</si>
  <si>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</si>
  <si>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</si>
  <si>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Муниципальная целевая программа "Обеспечение безопасности населения Тутаевского муниципального района"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</si>
  <si>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</si>
  <si>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</si>
  <si>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</si>
  <si>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</si>
  <si>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</si>
  <si>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</si>
  <si>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</si>
  <si>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</si>
  <si>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</si>
  <si>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Значение</t>
  </si>
  <si>
    <t>Средства района</t>
  </si>
  <si>
    <t>Средства вышестоящих бюджетов</t>
  </si>
  <si>
    <t>Средства бюджета поселения</t>
  </si>
  <si>
    <t>2024 год</t>
  </si>
  <si>
    <t>% изменения</t>
  </si>
  <si>
    <t>Увеличение (+), уменьшение (-), руб.</t>
  </si>
  <si>
    <t>2025 год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</si>
  <si>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</si>
  <si>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</si>
  <si>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</si>
  <si>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</si>
  <si>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</si>
  <si>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</si>
  <si>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</si>
  <si>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</si>
  <si>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</si>
  <si>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</si>
  <si>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</si>
  <si>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</si>
  <si>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 xml:space="preserve">3. Изменения  источников дефицита  бюджета  Тутаевского муниципального района на 2023 год </t>
  </si>
  <si>
    <t xml:space="preserve"> МТБ на мероприятия по борьбе с борщевиком Сосновского</t>
  </si>
  <si>
    <t>Субвенция на содержание МКУ социального обслуживания населения</t>
  </si>
  <si>
    <t>Субвенция на денежные выплаты</t>
  </si>
  <si>
    <t>Субвенция на выплату ежемесячного пособия на ребенка</t>
  </si>
  <si>
    <t>ВСЕГО</t>
  </si>
  <si>
    <t>Расходы на содержание ОМС</t>
  </si>
  <si>
    <t>Обеспечение мероприятий по безопасности жителей города</t>
  </si>
  <si>
    <t>Поддержки деятельности социально-ориентированных некоммерческих организаций</t>
  </si>
  <si>
    <t>Обеспечение деятельности народных дружин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</si>
  <si>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</si>
  <si>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</si>
  <si>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</si>
  <si>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</si>
  <si>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</si>
  <si>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</si>
  <si>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</si>
  <si>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</si>
  <si>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</si>
  <si>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</si>
  <si>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по уличному освещению</t>
  </si>
  <si>
    <t>Мероприятия в области спорта и физической культуры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</si>
  <si>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Проект разработан в целях: - отражения доходов по предложениям главных администраторов доходов; - отражения межбюджетных трансфертов, передаваемых из других бюджетов бюджетной системы; -удовлетворения обоснованных заявок ГРБС.
</t>
  </si>
  <si>
    <t xml:space="preserve">1. Изменения доходов бюджета Тутаевского муниципального района </t>
  </si>
  <si>
    <t>№п/п</t>
  </si>
  <si>
    <t>Наименование источника дохода</t>
  </si>
  <si>
    <t xml:space="preserve">Основание </t>
  </si>
  <si>
    <t>Налоговые и неналоговые доходы, всего</t>
  </si>
  <si>
    <t>в том числе:</t>
  </si>
  <si>
    <t>Налоговые доходы</t>
  </si>
  <si>
    <t>Налог на доходы физических лиц</t>
  </si>
  <si>
    <t>182 101 02 000 01 0000 110</t>
  </si>
  <si>
    <t>Налог, взимаемый в связи с патентной системой налогообложения</t>
  </si>
  <si>
    <t>182 105 04020 02 0000110</t>
  </si>
  <si>
    <t>182 107 01020 01 0000 110</t>
  </si>
  <si>
    <t>Акцизы</t>
  </si>
  <si>
    <t>Неналоговые доходы</t>
  </si>
  <si>
    <t>Дивиденды по акциям</t>
  </si>
  <si>
    <t>Арендная плата за землю</t>
  </si>
  <si>
    <t>Доходы от сдачу в аренду имущества</t>
  </si>
  <si>
    <t>Плата за негативное воздействие на окружающую среду</t>
  </si>
  <si>
    <t>048 112 01000 01 0000 120</t>
  </si>
  <si>
    <t>Прочие доходы от использования имущества ( плата за установку рекламных конструкций)</t>
  </si>
  <si>
    <t>950 111 09080 05 0000 120</t>
  </si>
  <si>
    <t>Прочие доходы от оказания платных услуг (работ) получателями средств бюджетов муниципальных районов</t>
  </si>
  <si>
    <t>953 1 13 01995 05 0000 130</t>
  </si>
  <si>
    <t>Доходы от продажи земельных участков</t>
  </si>
  <si>
    <t>Доходы от реализации имущества</t>
  </si>
  <si>
    <t>952 114 02053 05 0000 410</t>
  </si>
  <si>
    <t xml:space="preserve">Безвозмездные поступления </t>
  </si>
  <si>
    <t>Безвозмездные поступления из других бюджетов бюджетной системы</t>
  </si>
  <si>
    <t>Дотации бюджетов субъектов Российской Федерации и муниципальных образований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</si>
  <si>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</si>
  <si>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955 202 19999 05 1004 150</t>
  </si>
  <si>
    <t>Дотация на поощрение достижения наилучших показателей по отдельным направлениям развития муниципальных образований Ярославской области</t>
  </si>
  <si>
    <t>950 202 19999 05 1006 150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</si>
  <si>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</si>
  <si>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950 202 19999 05 1008 150</t>
  </si>
  <si>
    <t>Субсидии бюджетам субъектов Российской Федерации и муниципальных образований (межбюджетные субсидии)</t>
  </si>
  <si>
    <t>950 202 20041 05 0000 150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</si>
  <si>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</si>
  <si>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Уведомления из областного бюджета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</si>
  <si>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</si>
  <si>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Субсидия на реализацию мероприятий по патриотическому воспитанию граждан</t>
  </si>
  <si>
    <t>Субсидия на осуществление деятельности в сфере молодежной политики  социальными учреждениями молодежи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</si>
  <si>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</si>
  <si>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</si>
  <si>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950 2 02 29999 05 2032 150</t>
  </si>
  <si>
    <t>Субсидия на реализацию муниципальных программ поддержки социально ориентированных некоммерческих организаций</t>
  </si>
  <si>
    <t>950 202 29999 05 2034 150</t>
  </si>
  <si>
    <t>Субсидия на повышение оплаты труда отдельных категорий  работников муниципальных учреждений в сфере образования</t>
  </si>
  <si>
    <t>Субсидия на повышение оплаты труда работников муниципальных учреждений в сфере культуры</t>
  </si>
  <si>
    <t>Субсидия на обеспечение трудоустройства несовершеннолетних граждан на временные рабочие места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</si>
  <si>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</si>
  <si>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Субвенции бюджетам субъектов Российской Федерации и муниципальных образований</t>
  </si>
  <si>
    <t>Субвенция на предоставление гражданам субсидий на оплату жилого помещения и коммунальных услуг</t>
  </si>
  <si>
    <t>954 2 02 30022 05 0000 150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</si>
  <si>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</si>
  <si>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954 202 30024 05 3003 150</t>
  </si>
  <si>
    <t>954 202 20024 05 3004 150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</si>
  <si>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</si>
  <si>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954 2 02 30024 05 3005 150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</si>
  <si>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</si>
  <si>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</si>
  <si>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</si>
  <si>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государственную поддержку опеки и попечительства</t>
  </si>
  <si>
    <t>Субвенция на организацию питания обучающихся образовательных организаций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</si>
  <si>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</si>
  <si>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954 202 30024 05 3019 150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</si>
  <si>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</si>
  <si>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954 202 30024 05 3020 150</t>
  </si>
  <si>
    <t>Субвенция на оказание социальной помощи отдельным категориям  граждан</t>
  </si>
  <si>
    <t>954 202 30024 05 3022 150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</si>
  <si>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</si>
  <si>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954 202 30024 05 3023 150</t>
  </si>
  <si>
    <t>Субвенция на организацию мероприятий при осуществлении деятельности по обращению с животными без владельцев</t>
  </si>
  <si>
    <t>950 202 30024 05 3027 150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</si>
  <si>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</si>
  <si>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</si>
  <si>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954 202 30024 05 3029 150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</si>
  <si>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</si>
  <si>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</si>
  <si>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частичную оплату стоимости путевки в организации отдыха детей и их оздоровления</t>
  </si>
  <si>
    <t>953 202 30024 05 3033 150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</si>
  <si>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</si>
  <si>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954 202 30024 05 3036 150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</si>
  <si>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</si>
  <si>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954 202 30024 05 3037 150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</si>
  <si>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</si>
  <si>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954 2 02 30024 05 3041 150</t>
  </si>
  <si>
    <t>954 202 30024 05 3042 150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</si>
  <si>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</si>
  <si>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>954 202 35084 05 0000 150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</si>
  <si>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</si>
  <si>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954 202 35220 05 0000 150</t>
  </si>
  <si>
    <t>Субвенция на оплату жилищно -  коммунальных услуг отдельным категориям граждан за счет средств федерального бюджета</t>
  </si>
  <si>
    <t>954 202 35250 05 0000 150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</si>
  <si>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</si>
  <si>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954 202 35302 05 0000 150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</si>
  <si>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</si>
  <si>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</si>
  <si>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954 202 35404 05 0000 150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</si>
  <si>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</si>
  <si>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954 202 35462 05 0000 150</t>
  </si>
  <si>
    <t>Субвенции бюджетам муниципальных районов на государственную регистрацию актов гражданского состояния</t>
  </si>
  <si>
    <t>950 202 35930 05 0000 150</t>
  </si>
  <si>
    <t>Иные межбюджетные трансферты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</si>
  <si>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</si>
  <si>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Межбюджетные трансферты на   содержание органов местного самоуправления</t>
  </si>
  <si>
    <t>955 202 40014 05 4601 150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</si>
  <si>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</si>
  <si>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952 202 40014 05 4602 150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</si>
  <si>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</si>
  <si>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950 202 40014 05 4603 150</t>
  </si>
  <si>
    <t>Межбюджетные трансферты на обеспечение мероприятий по дорожной деятельности</t>
  </si>
  <si>
    <t>950 202 40014 05 4604 150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</si>
  <si>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</si>
  <si>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950 202 40014 05 4605 150</t>
  </si>
  <si>
    <t>Межбюджетные трансферты на создание условий для предоставления транспортных услуг населению</t>
  </si>
  <si>
    <t>950 202 40014 05 4606 150</t>
  </si>
  <si>
    <t>Межбюджетные трансферты на обеспечение мероприятий по участию в профилактике терроризма и экстремизма</t>
  </si>
  <si>
    <t>950 202 40014 05 4607 150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</si>
  <si>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</si>
  <si>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950 202 40014 05 4609 150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</si>
  <si>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</si>
  <si>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956 202 40014 05 4610 150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</si>
  <si>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</si>
  <si>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953 202 40014 05 4612 150</t>
  </si>
  <si>
    <t>Межбюджетные трансферты на организацию благоустройства территории поселения</t>
  </si>
  <si>
    <t>950 202 40014 05 4613 150</t>
  </si>
  <si>
    <t>Межбюджетные трансферты на обеспечение мероприятий по  формированию современной городской среды</t>
  </si>
  <si>
    <t>950 202 40014 05 4614 150</t>
  </si>
  <si>
    <t>Межбюджетные трансферты на организацию ритуальных услуг и содержание мест захоронения</t>
  </si>
  <si>
    <t>950 202 40014 05 4615 150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</si>
  <si>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</si>
  <si>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950 202 40014 05 4617 150</t>
  </si>
  <si>
    <t>Межбюджетные трансферты на создание условий для деятельности народных дружин</t>
  </si>
  <si>
    <t>956 202 40014 05 4618 150</t>
  </si>
  <si>
    <t>950 202 40014 05 4619 150</t>
  </si>
  <si>
    <t>Межбюджетные трансферты на обеспечение мероприятий по содержанию  военно- мемориального комплекса</t>
  </si>
  <si>
    <t>956 202 40014 05 4621 150</t>
  </si>
  <si>
    <t>Межбюджетные трансферты на дополнительные меры социальной поддержки и социальной помощи для отдельных категорий граждан</t>
  </si>
  <si>
    <t>954 202 40014 05 4622 150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</si>
  <si>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</si>
  <si>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950 202 40014 05 4625 150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</si>
  <si>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</si>
  <si>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950 202 40014 05 4627 150</t>
  </si>
  <si>
    <t>Прочие межбюджетные трансферты, передаваемые бюджетам муниципальных районов</t>
  </si>
  <si>
    <t>000 202 49999 05 0000 150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</si>
  <si>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</si>
  <si>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954 202 49999 05 4007 150</t>
  </si>
  <si>
    <t>Межбюджетные трансферты на проведение комплекса кадастровых работ на объектах газораспределения</t>
  </si>
  <si>
    <t>952 202 49999 05 4009 150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</si>
  <si>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</si>
  <si>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956 202 49999 05 4011 150</t>
  </si>
  <si>
    <t>Всего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</si>
  <si>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22.12.2022 №164-г "О бюджете Тутаевского муниципального района на 2023 год и на плановый период 2024 - 2025 годов"</t>
  </si>
  <si>
    <t>182 103 02000 01 0000 110</t>
  </si>
  <si>
    <t>950 202 19999 05 1009 150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</si>
  <si>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</si>
  <si>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>Субсидия на финансирование дорожного хозяйства</t>
  </si>
  <si>
    <t>950 202 25098 05 0000 150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</si>
  <si>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</si>
  <si>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950 2 02 25519 05 0000 150</t>
  </si>
  <si>
    <t>950 202 25750 05 0000 150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</si>
  <si>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</si>
  <si>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950 2 02 25467 05 0000 150</t>
  </si>
  <si>
    <t>950 202 29999 05 2015 150</t>
  </si>
  <si>
    <t>950 202 29999 05 2009 150</t>
  </si>
  <si>
    <t>950 202 29999 05 2006 150</t>
  </si>
  <si>
    <t>950 2 02 29999 05 2037 150</t>
  </si>
  <si>
    <t>950 202 29999 05 2038 150</t>
  </si>
  <si>
    <t>950 202 29999 05 2049 150</t>
  </si>
  <si>
    <t>950 202 29999 05 2054 150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</si>
  <si>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</si>
  <si>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950 202 27139 05 0000 150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</si>
  <si>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</si>
  <si>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Субвенция на освобождение от оплаты стоимости  проезда детей из многодетных семей, а также детей из семей, имеющих трех и более детей, в том числе детей в возрасте до 23 лет</t>
  </si>
  <si>
    <t>950 2 02 29999 05 2040 150</t>
  </si>
  <si>
    <t>950 202 30024 05 3006 150</t>
  </si>
  <si>
    <t>950 202 30024 05 3009 150</t>
  </si>
  <si>
    <t>950 202 30024 05 3010 150</t>
  </si>
  <si>
    <t xml:space="preserve">Субвенция на организацию образовательного процесса </t>
  </si>
  <si>
    <t>950 202 30024 05 3014 150</t>
  </si>
  <si>
    <t>950 202 30024 05 3017 150</t>
  </si>
  <si>
    <t>950 202 30024 05 3015 150</t>
  </si>
  <si>
    <t>950 202 35120 05 0000 150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</si>
  <si>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</si>
  <si>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</si>
  <si>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950 202 35303 05 0000 150</t>
  </si>
  <si>
    <t>950 202 35304 05 0000 150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</si>
  <si>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</si>
  <si>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950 202 45453 05 0000 150</t>
  </si>
  <si>
    <t>950 202 45454 05 0000 150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</si>
  <si>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</si>
  <si>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на создание модельных муниципальных библиотек</t>
  </si>
  <si>
    <t>950 202 49999 05 4008 150</t>
  </si>
  <si>
    <t>950 202 49999 05 4018 150</t>
  </si>
  <si>
    <t>Межбюджетные трансферты на поддержку инициатив органов ученического самоуправления общеобразовательных организаций</t>
  </si>
  <si>
    <t>Межбюджетные трансферты на реализацию мероприятий по борьбе с борщевиком Сосновского</t>
  </si>
  <si>
    <t>954 202 30024 05 3021 150</t>
  </si>
  <si>
    <t>Субвенция на осуществление ежемесячной денежной выплаты на ребенка в возрасте от 3 до7 лет включительно в части расходов по доставке выплат получателям</t>
  </si>
  <si>
    <t>Уведомления поселений ТМР</t>
  </si>
  <si>
    <t>План доведен Главным администратором доходов - УФНС РФ по ЯО</t>
  </si>
  <si>
    <t>Итого изменения  по Программе</t>
  </si>
  <si>
    <t>Проектная деятельность и 5S</t>
  </si>
  <si>
    <t>Содержание ЦБС</t>
  </si>
  <si>
    <t>Субвенция на предоставление субсидии на оплату ЖКУ (ЯО)</t>
  </si>
  <si>
    <t>Расходы на обеспечение подъездов к соц. объектам</t>
  </si>
  <si>
    <t>Расходы по строительство а/д в инд. парке "Тутаев"</t>
  </si>
  <si>
    <t>Содержание ОМС</t>
  </si>
  <si>
    <t>РП "Спорт - норма жизни" строительство ледового дворца</t>
  </si>
  <si>
    <t>Субвенция на оказание соц. помощи отд.категороиям граждан</t>
  </si>
  <si>
    <t>Обеспечение деятельности ОМС в сфере соц. защиты населения</t>
  </si>
  <si>
    <t>Муниципальная целевая программа "Развитие потребительского рынка Тутаевского муниципального района"</t>
  </si>
  <si>
    <t>Муниципальная целевая программа "Развитие предпринимательства в Тутаевском муниципальном районе"</t>
  </si>
  <si>
    <t>Муниципальная целевая программа "Санитарно- эпидемиологическая безопасность в Тутаевском  муниципальном районе"</t>
  </si>
  <si>
    <t>Мероприятия для проведения ремонта жилых помещений</t>
  </si>
  <si>
    <t>Субсидия на осущ.деятельности в сфере молодежной политики</t>
  </si>
  <si>
    <t>Мероприятия по патриотическому воспитанию молодежи</t>
  </si>
  <si>
    <t>950 202 29999 05 2048 150</t>
  </si>
  <si>
    <t>Субсидия на проведение капитального ремонта муниципальных библиотек</t>
  </si>
  <si>
    <t>950 202 30024 05 3007 150</t>
  </si>
  <si>
    <t>950 202 30024 05 3028 150</t>
  </si>
  <si>
    <t>950 202 30024 05 3030 150</t>
  </si>
  <si>
    <t>950 202 30024 05 3031 150</t>
  </si>
  <si>
    <t>950 202 45519 05 0000 150</t>
  </si>
  <si>
    <t>120т.р. Уточнение вида расходов ( отмена конкурса физ.лиц.)</t>
  </si>
  <si>
    <t>строительство колодцев</t>
  </si>
  <si>
    <t>Ликвидация Департамента культуры и МУ ЦОУК</t>
  </si>
  <si>
    <t>оформление документов лицам без определенного места жительства</t>
  </si>
  <si>
    <t>Изготовление информационных материалов</t>
  </si>
  <si>
    <t>представление прокуратуры</t>
  </si>
  <si>
    <t>Содержание ДДУ</t>
  </si>
  <si>
    <t>Содержание СОШ</t>
  </si>
  <si>
    <t>Содержание ЕДДС</t>
  </si>
  <si>
    <t>Межбюджетные трансферты, передаваемые бюджетам муниципальных районов на поддержку отрасли культуры</t>
  </si>
  <si>
    <t>Стипендия Главы</t>
  </si>
  <si>
    <t>Приобретение программных продуктов</t>
  </si>
  <si>
    <t>Содержание и ремонт а/дорог</t>
  </si>
  <si>
    <t>Налог на добычу общераспространенных полезных ископаемых</t>
  </si>
  <si>
    <t>90 202 35179 05 0000 150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</si>
  <si>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</si>
  <si>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950 202 49999 05 4019 150</t>
  </si>
  <si>
    <t>950 202 49999 05 4021 150</t>
  </si>
  <si>
    <t>Межбюджетные трансферты на повышение антитеррористической защищенности объектов образования</t>
  </si>
  <si>
    <t>Межбюджетные трансферты на проведение комплекса кадастровых работ на объектах водного хозяйства</t>
  </si>
  <si>
    <t>Проведение комплекса кадастровых работ на объектах водоснабжения</t>
  </si>
  <si>
    <t>ремонт колодцев</t>
  </si>
  <si>
    <t>Муниципальная пенсия</t>
  </si>
  <si>
    <t>Оценка недвижимости, признание прав и регулирование отношений по муниципальной собственности</t>
  </si>
  <si>
    <t>Выполнение иных обязательств органов местного самоуправления</t>
  </si>
  <si>
    <t>обеспечение мероприятий по информатизации (программы, оборудование)</t>
  </si>
  <si>
    <t xml:space="preserve">950 111 05000 05 0000 120 </t>
  </si>
  <si>
    <t>950 111 01050 05 0000 120</t>
  </si>
  <si>
    <t>950 111 05013 13 0000 120, 950 111 05025 05 0000 120</t>
  </si>
  <si>
    <t>950 114 06013 13 0000 430, 950 114 06013 05 0000 430</t>
  </si>
  <si>
    <t>Письмо Главного администратора доходов (УМИ АТМР)</t>
  </si>
  <si>
    <t>Письмо Главного администратора доходов (УОиС АТМР)</t>
  </si>
  <si>
    <t>Дефицит  бюджета                                   4-я редакция</t>
  </si>
  <si>
    <t xml:space="preserve">  2. Изменения  расходов  бюджета Тутаевского муниципального района на 2023 год и плановый период 2024-2025гг     (5-я редакция  ноябрь 2023)</t>
  </si>
  <si>
    <t>ПСД</t>
  </si>
  <si>
    <t xml:space="preserve">Обеспечение мероприятий по благоустройству территории </t>
  </si>
  <si>
    <t>Ремонт и капитальный ремонт автомобильгных дорог</t>
  </si>
  <si>
    <t xml:space="preserve">Изготовление ПСД и гос. экспертиза по созданию объетов инфраструктуры </t>
  </si>
  <si>
    <t>разработка ПСД на строительство к индустриальному парку</t>
  </si>
  <si>
    <t>Межевание земель</t>
  </si>
  <si>
    <t>Мероприяти по сбору платы за найм</t>
  </si>
  <si>
    <t>Мероприятия по содержанию и ремонту лифтов</t>
  </si>
  <si>
    <t>Мероприятия по сбору и переработке ливневых стоков</t>
  </si>
  <si>
    <t>ремонт пр 50-летия Победы</t>
  </si>
  <si>
    <t>Обеспечение мероприятий по благоустройству территории у музея "Космос"</t>
  </si>
  <si>
    <t>уточнение суммы</t>
  </si>
  <si>
    <t>дотации НПА</t>
  </si>
  <si>
    <t>дотации поощрение</t>
  </si>
  <si>
    <t>Субсидия на повышение оплаты труда</t>
  </si>
  <si>
    <t>Субвенция на предоставление гражданам на оплату жилого помещения</t>
  </si>
  <si>
    <t>Субвенция на гос.поддержку опеки и попечительства</t>
  </si>
  <si>
    <t>Субвенция на организацию образовательного процесса</t>
  </si>
  <si>
    <t>Субвенция организацию питания обучающихся</t>
  </si>
  <si>
    <t>Субвенция  на содержание ребенка в семье опекуна</t>
  </si>
  <si>
    <t>Субсидия на обеспечение деятельности органов опеки и попечительства</t>
  </si>
  <si>
    <t>Субвенция на частичную оплату стоимости путевки в организации отдыха детей</t>
  </si>
  <si>
    <t>Субвенция на на оказание помощи на основании социального контракта 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</si>
  <si>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 в части расходов по доставке выплат получателям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</si>
  <si>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</t>
  </si>
  <si>
    <t>Субвенция на оплату ЖКУ отдельным категориям граждан</t>
  </si>
  <si>
    <t>Субвенция на осуществление выплат на детей в возрасте от трех до семи лет</t>
  </si>
  <si>
    <t>Субсидия на инициативное бюджетирование</t>
  </si>
  <si>
    <t>Субвенция на классное руководство</t>
  </si>
  <si>
    <t xml:space="preserve">Субвенция на  горячее питание </t>
  </si>
  <si>
    <t>Субвенция на государственную регистрацию актов гражданского состояния</t>
  </si>
  <si>
    <t>Мероприятия по капитальному ремонту  коммунальных сетей</t>
  </si>
  <si>
    <t>Содержание подведомственных учереждений</t>
  </si>
  <si>
    <t>Содержание МУП КСП</t>
  </si>
  <si>
    <t>трудоустройство несовершенолетних детей</t>
  </si>
  <si>
    <t>невостребованная сумма софинансирования</t>
  </si>
  <si>
    <t>невостребованные БА</t>
  </si>
  <si>
    <t>Обеспечение мероприятий по разработке и проверке ПСД в гос. экспертизе</t>
  </si>
  <si>
    <t>Мероприятия по ООС</t>
  </si>
  <si>
    <t>невостребовавнные БА</t>
  </si>
  <si>
    <t>Содержание школы-сады</t>
  </si>
  <si>
    <t xml:space="preserve">Доп.образование </t>
  </si>
  <si>
    <t>ДШИ</t>
  </si>
  <si>
    <t>Галактика</t>
  </si>
  <si>
    <t xml:space="preserve">Подвоз детей на мероприятия </t>
  </si>
  <si>
    <t>Содержание учереждений спорта</t>
  </si>
  <si>
    <t>Исполнительные листы, мировые соглашения</t>
  </si>
  <si>
    <t>согласно расчета</t>
  </si>
  <si>
    <t>коммунальные услуги</t>
  </si>
  <si>
    <t>Взносы на кап.ремонт</t>
  </si>
  <si>
    <t>поддержка садоводческих товариществ</t>
  </si>
  <si>
    <t>ремонт грунтовых дорог</t>
  </si>
  <si>
    <t>Содержание учреждений культуры, ПСД</t>
  </si>
  <si>
    <t>проекционные пешеходные переходы</t>
  </si>
  <si>
    <t>Штрафы</t>
  </si>
  <si>
    <t>000 1 16 00000 00 0000 180</t>
  </si>
  <si>
    <t>по фактическим поступлениям</t>
  </si>
  <si>
    <t>950 202 29999 05 2063 150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</si>
  <si>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</si>
  <si>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950 202 49999 05 4024 150</t>
  </si>
  <si>
    <t>Межбюджетные трансферты на мероприятия по капитальному ремонту коммунальных сетей за счет средств специального казначейского кредита</t>
  </si>
  <si>
    <t>950 202 20077 05 0000 150</t>
  </si>
  <si>
    <t>Субсидия на капитальный ремонт объектов теплоснабжения</t>
  </si>
  <si>
    <t>950 202 49999 05 4023 150</t>
  </si>
  <si>
    <t>Межбюджетные трансферты на обеспечение работы спортивных площадок общеобразовательных организаций</t>
  </si>
  <si>
    <t>на оплату НДС за продажу имущества 88,9т.р; экономия членские взносы -1,0т.р</t>
  </si>
  <si>
    <t xml:space="preserve">ликвидация несанкционированных   свалок </t>
  </si>
  <si>
    <t>оплата взносов за декабрь 2023 года</t>
  </si>
  <si>
    <t>печать газеты рост стоимости полиграфических материалов с 1.10.2023 года</t>
  </si>
  <si>
    <t>ФОТ специалиста по штатному расписанию+5% за счет дотации</t>
  </si>
  <si>
    <t>Периодическая печать и издательства</t>
  </si>
  <si>
    <t>Содержание имущества казны</t>
  </si>
  <si>
    <t>Субсидирование православная школа</t>
  </si>
  <si>
    <t xml:space="preserve">Резервный фонд </t>
  </si>
  <si>
    <t>55200 с АТМР на Деп. Труда материальная помощь пожары</t>
  </si>
  <si>
    <t>Выполнение других обязательств органов местного самоуправления</t>
  </si>
  <si>
    <t>невостребованные БА гемодиализ</t>
  </si>
  <si>
    <t>Организация перевозок больных, нуждающихся в амбулаторном гемодиализе</t>
  </si>
  <si>
    <t>исполнительный лист, проведение  совместных ремонтных работ (ливнеквки)</t>
  </si>
  <si>
    <t>Проведение культурно массовых мероприятий</t>
  </si>
  <si>
    <t>5% дотация</t>
  </si>
  <si>
    <t xml:space="preserve"> налоги 46,0т.р.+5% дотация</t>
  </si>
  <si>
    <t>ФОТ 1200,0т.р. (ЕДДС раздел 0804 МРОТ)+5% дотация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</si>
  <si>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</si>
  <si>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</si>
  <si>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коммунал.платежи 228,0т.р.;  налоги 465,0т.р. Перераспределение на ПСД 397,4 т.р.+5; дотация 2284,8 обустройство катков</t>
  </si>
  <si>
    <t>ФОТ 1 811,8т.р.;ком.платежи 359,5т.р; налоги 190,4 т.р.; .;СШ №1акт ПСД газификации 720,0т.р в 2024г дотация 1368,2 т.р. обустройство катков</t>
  </si>
  <si>
    <t>Деп.имущества и/л Шишкин 15,0т.р.;  ТМР -  и/л МУП "Агенство" 2 334,3т.р., мир.согл газ 2 204,8т.р. передвижки на оплату штрафов 417,6т.р+363,0т.р</t>
  </si>
  <si>
    <t xml:space="preserve">Обучение </t>
  </si>
  <si>
    <t xml:space="preserve">ФОТ 519,1т.р.; ком.платежи 127,6 т.р.; налоги 153,3т.р.; </t>
  </si>
  <si>
    <t>ФОТ 1500,0 т.р.; ком.платежи 1038,3 т.р.; налоги 1279,5 т.р.водопровод 392,5т.р</t>
  </si>
  <si>
    <t>ФОКОТ</t>
  </si>
  <si>
    <t>новогодние мероприятия доставка  детей участников СВО в Арену 2000 81,0т.р.</t>
  </si>
  <si>
    <t>передвижки 316,4т.р на обеспечение софинасирования</t>
  </si>
  <si>
    <t>ФОТ 4115,4т.р.;ком.платежи 1000,0 т.р.;налоги  2275,3т.р.; рем.трубы водоснабж.269,5т.р.;СБИС 165,0т.р.; Доп. Деят. - 340,9 т.р.</t>
  </si>
  <si>
    <t>Областные +796,1 т.р. ДШИ; 1255,2т.р. Галактика; 398,3 ЦБС обеспечение софинасирования</t>
  </si>
  <si>
    <t xml:space="preserve">ФОТ 1 622,5т.р.; ком.платежи 488,3т.р; налоги 193,3т.р.; ФОТ "Стимул" и ИОЦ 176,6т.р.;  </t>
  </si>
  <si>
    <t xml:space="preserve"> ФОТ 742,8т.р.; ком.платежи 164,0т.руб.; налоги 73,0 т.р.+5% дотация;  доставка  детей участников СВО в Арену 2000</t>
  </si>
  <si>
    <t>Межбюджетные трансферты поселениям</t>
  </si>
  <si>
    <t>99.9.00</t>
  </si>
  <si>
    <t>ЕДДС+ 46,2 т.р.; ЦБС 130,2т.р.;ДФ -208,9т.р; ЦБ -201,2т.р.АТМР -315,1т.р УКСТ +100т.р.; ЖКХ +26,0т.р.УОиС -104,2т.р; УКиМП+71,6т.р.; УМИ - 113,3; Берега -42,3</t>
  </si>
  <si>
    <t>экономия от закупки компьютера ГО ЧС 113,5 т.р; перераспределение  ДФ -524,0т.р</t>
  </si>
  <si>
    <t>невостребовавнные БА ( утилизация труб у причала)</t>
  </si>
  <si>
    <t>ремонт памятнка ВОВ левый берег</t>
  </si>
  <si>
    <t>корректировка</t>
  </si>
  <si>
    <t>ПСД дорога к индустриальному парку</t>
  </si>
  <si>
    <t>перераспределение</t>
  </si>
  <si>
    <t>Содержание Опека</t>
  </si>
  <si>
    <t>Содержание КДН</t>
  </si>
  <si>
    <t xml:space="preserve"> Содержание ЗАГС (ФОТ 158,4т.р. и  выходное пособие 81,9т.р)</t>
  </si>
  <si>
    <t>ФОТ ИАЦ 320,1т.р.; ФОТ ЕДДС 2 070,9т.р, нотариус 2,5т.р;  ЕДДС перераспределение 2,5т.р.; ФОТ ЦБ 1285,6; перераспределение ЦБ 32,2; 2024 год-приобретение а/м</t>
  </si>
  <si>
    <t xml:space="preserve"> ФОТ Администрации +5000,т.р; Перераспределение с зп  АТМР - 1199,2т.р командировочные расходы АТМР+ 218,2 т.р.;  ФОТ Упр. им-ва +1650,2т.р.; командировочные -5,0т.р.; ФОТ УЖКХ 935,5т.р.; ФОТ Упр.образования 806,2т.р.; ФОТ Упр.культуры 779,3т.р.; ДФ +1142,5 т.р.; ДФ перераспределение  +773,9,0т.р.; УОиС -31,0 т.р. УК иМП -3,0 т.р.; Ц</t>
  </si>
  <si>
    <t>расторжение МК, нарушение сроков изготовления документацмии</t>
  </si>
  <si>
    <t>Дефицит  бюджета                         4 - я редакция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</si>
</sst>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"/>
    <numFmt numFmtId="165" formatCode="#,##0.00;[Red]#,##0.00"/>
    <numFmt numFmtId="166" formatCode="#,##0.00_ ;\-#,##0.0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i/>
      <sz val="10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8" fillId="0" borderId="0"/>
  </cellStyleXfs>
  <cellXfs count="301">
    <xf numFmtId="0" fontId="0" fillId="0" borderId="0" xfId="0"/>
    <xf numFmtId="4" fontId="0" fillId="0" borderId="0" xfId="0" applyNumberForma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7" fillId="3" borderId="15" xfId="0" applyFont="1" applyFill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7" fillId="3" borderId="16" xfId="0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left" wrapText="1"/>
    </xf>
    <xf numFmtId="49" fontId="6" fillId="0" borderId="8" xfId="0" applyNumberFormat="1" applyFont="1" applyBorder="1" applyAlignment="1">
      <alignment horizontal="center" wrapText="1"/>
    </xf>
    <xf numFmtId="49" fontId="7" fillId="5" borderId="1" xfId="0" applyNumberFormat="1" applyFont="1" applyFill="1" applyBorder="1" applyAlignment="1">
      <alignment horizontal="center" wrapText="1"/>
    </xf>
    <xf numFmtId="49" fontId="6" fillId="6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12" borderId="1" xfId="0" applyFont="1" applyFill="1" applyBorder="1" applyAlignment="1">
      <alignment vertical="center" wrapText="1"/>
    </xf>
    <xf numFmtId="0" fontId="6" fillId="12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4" fontId="6" fillId="7" borderId="1" xfId="2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14" fontId="6" fillId="12" borderId="1" xfId="0" applyNumberFormat="1" applyFont="1" applyFill="1" applyBorder="1" applyAlignment="1">
      <alignment vertical="center" wrapText="1"/>
    </xf>
    <xf numFmtId="0" fontId="5" fillId="12" borderId="1" xfId="0" applyFont="1" applyFill="1" applyBorder="1" applyAlignment="1">
      <alignment vertical="center" wrapText="1"/>
    </xf>
    <xf numFmtId="4" fontId="6" fillId="7" borderId="1" xfId="0" applyNumberFormat="1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 wrapText="1"/>
    </xf>
    <xf numFmtId="3" fontId="6" fillId="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14" fontId="7" fillId="12" borderId="1" xfId="0" applyNumberFormat="1" applyFont="1" applyFill="1" applyBorder="1" applyAlignment="1">
      <alignment vertical="center" wrapText="1"/>
    </xf>
    <xf numFmtId="14" fontId="7" fillId="0" borderId="1" xfId="0" applyNumberFormat="1" applyFont="1" applyBorder="1" applyAlignment="1">
      <alignment vertical="center" wrapText="1"/>
    </xf>
    <xf numFmtId="0" fontId="6" fillId="0" borderId="24" xfId="3" applyFont="1" applyBorder="1" applyAlignment="1" applyProtection="1">
      <alignment vertical="center" wrapText="1"/>
      <protection hidden="1"/>
    </xf>
    <xf numFmtId="0" fontId="10" fillId="0" borderId="24" xfId="3" applyFont="1" applyBorder="1" applyAlignment="1" applyProtection="1">
      <alignment vertical="center" wrapText="1"/>
      <protection hidden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wrapText="1"/>
    </xf>
    <xf numFmtId="49" fontId="7" fillId="5" borderId="6" xfId="0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/>
    </xf>
    <xf numFmtId="0" fontId="17" fillId="12" borderId="1" xfId="0" applyFont="1" applyFill="1" applyBorder="1" applyAlignment="1">
      <alignment vertical="center" wrapText="1"/>
    </xf>
    <xf numFmtId="166" fontId="17" fillId="12" borderId="1" xfId="2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4" fontId="14" fillId="7" borderId="1" xfId="2" applyNumberFormat="1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vertical="center" wrapText="1"/>
    </xf>
    <xf numFmtId="4" fontId="19" fillId="12" borderId="1" xfId="2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4" fontId="17" fillId="3" borderId="1" xfId="2" applyNumberFormat="1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left" vertical="center" wrapText="1"/>
    </xf>
    <xf numFmtId="4" fontId="17" fillId="12" borderId="1" xfId="2" applyNumberFormat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center" wrapText="1"/>
    </xf>
    <xf numFmtId="49" fontId="17" fillId="2" borderId="18" xfId="0" applyNumberFormat="1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left" wrapText="1"/>
    </xf>
    <xf numFmtId="49" fontId="17" fillId="3" borderId="6" xfId="0" applyNumberFormat="1" applyFont="1" applyFill="1" applyBorder="1" applyAlignment="1">
      <alignment horizontal="center" wrapText="1"/>
    </xf>
    <xf numFmtId="0" fontId="19" fillId="3" borderId="16" xfId="0" applyFont="1" applyFill="1" applyBorder="1" applyAlignment="1">
      <alignment horizontal="left" wrapText="1"/>
    </xf>
    <xf numFmtId="49" fontId="19" fillId="3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17" xfId="0" applyFont="1" applyBorder="1" applyAlignment="1">
      <alignment wrapText="1"/>
    </xf>
    <xf numFmtId="0" fontId="14" fillId="0" borderId="19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21" xfId="0" applyFont="1" applyBorder="1" applyAlignment="1">
      <alignment wrapText="1"/>
    </xf>
    <xf numFmtId="4" fontId="17" fillId="11" borderId="5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4" fontId="14" fillId="0" borderId="1" xfId="2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165" fontId="14" fillId="0" borderId="1" xfId="0" applyNumberFormat="1" applyFont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165" fontId="19" fillId="7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4" fillId="0" borderId="24" xfId="3" applyFont="1" applyBorder="1" applyAlignment="1" applyProtection="1">
      <alignment vertical="center" wrapText="1"/>
      <protection hidden="1"/>
    </xf>
    <xf numFmtId="0" fontId="15" fillId="0" borderId="24" xfId="3" applyFont="1" applyBorder="1" applyAlignment="1" applyProtection="1">
      <alignment vertical="center" wrapText="1"/>
      <protection hidden="1"/>
    </xf>
    <xf numFmtId="166" fontId="19" fillId="12" borderId="1" xfId="2" applyNumberFormat="1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vertical="center" wrapText="1"/>
    </xf>
    <xf numFmtId="0" fontId="15" fillId="7" borderId="24" xfId="0" applyFont="1" applyFill="1" applyBorder="1" applyAlignment="1">
      <alignment vertical="center" wrapText="1"/>
    </xf>
    <xf numFmtId="166" fontId="14" fillId="7" borderId="1" xfId="2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/>
    </xf>
    <xf numFmtId="4" fontId="17" fillId="3" borderId="1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49" fontId="28" fillId="0" borderId="1" xfId="0" applyNumberFormat="1" applyFont="1" applyBorder="1" applyAlignment="1">
      <alignment vertical="distributed" wrapText="1"/>
    </xf>
    <xf numFmtId="49" fontId="28" fillId="0" borderId="1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distributed" wrapText="1"/>
    </xf>
    <xf numFmtId="0" fontId="1" fillId="0" borderId="0" xfId="0" applyFont="1"/>
    <xf numFmtId="3" fontId="26" fillId="7" borderId="1" xfId="0" applyNumberFormat="1" applyFont="1" applyFill="1" applyBorder="1" applyAlignment="1">
      <alignment vertical="top" wrapText="1"/>
    </xf>
    <xf numFmtId="4" fontId="26" fillId="7" borderId="1" xfId="0" applyNumberFormat="1" applyFont="1" applyFill="1" applyBorder="1" applyAlignment="1">
      <alignment vertical="distributed" wrapText="1"/>
    </xf>
    <xf numFmtId="3" fontId="29" fillId="7" borderId="1" xfId="0" applyNumberFormat="1" applyFont="1" applyFill="1" applyBorder="1" applyAlignment="1">
      <alignment vertical="top" wrapText="1"/>
    </xf>
    <xf numFmtId="4" fontId="29" fillId="7" borderId="1" xfId="0" applyNumberFormat="1" applyFont="1" applyFill="1" applyBorder="1" applyAlignment="1">
      <alignment vertical="distributed" wrapText="1"/>
    </xf>
    <xf numFmtId="49" fontId="6" fillId="7" borderId="1" xfId="0" applyNumberFormat="1" applyFont="1" applyFill="1" applyBorder="1" applyAlignment="1">
      <alignment horizontal="center" wrapText="1"/>
    </xf>
    <xf numFmtId="49" fontId="5" fillId="4" borderId="18" xfId="0" applyNumberFormat="1" applyFont="1" applyFill="1" applyBorder="1" applyAlignment="1">
      <alignment horizontal="center" wrapText="1"/>
    </xf>
    <xf numFmtId="0" fontId="6" fillId="0" borderId="16" xfId="0" applyFont="1" applyBorder="1" applyAlignment="1">
      <alignment horizontal="left" vertical="center" wrapText="1"/>
    </xf>
    <xf numFmtId="49" fontId="30" fillId="6" borderId="1" xfId="0" applyNumberFormat="1" applyFont="1" applyFill="1" applyBorder="1" applyAlignment="1">
      <alignment horizontal="center" wrapText="1"/>
    </xf>
    <xf numFmtId="0" fontId="6" fillId="0" borderId="20" xfId="0" applyFont="1" applyBorder="1" applyAlignment="1">
      <alignment horizontal="left" vertical="center" wrapText="1"/>
    </xf>
    <xf numFmtId="49" fontId="30" fillId="6" borderId="8" xfId="0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7" fillId="2" borderId="4" xfId="0" applyFont="1" applyFill="1" applyBorder="1" applyAlignment="1">
      <alignment horizontal="left" wrapText="1"/>
    </xf>
    <xf numFmtId="0" fontId="19" fillId="3" borderId="15" xfId="0" applyFont="1" applyFill="1" applyBorder="1" applyAlignment="1">
      <alignment horizontal="left" wrapText="1"/>
    </xf>
    <xf numFmtId="49" fontId="19" fillId="3" borderId="6" xfId="0" applyNumberFormat="1" applyFont="1" applyFill="1" applyBorder="1" applyAlignment="1">
      <alignment horizontal="center" wrapText="1"/>
    </xf>
    <xf numFmtId="0" fontId="14" fillId="7" borderId="16" xfId="0" applyFont="1" applyFill="1" applyBorder="1" applyAlignment="1">
      <alignment horizontal="left" wrapText="1"/>
    </xf>
    <xf numFmtId="49" fontId="14" fillId="7" borderId="1" xfId="0" applyNumberFormat="1" applyFont="1" applyFill="1" applyBorder="1" applyAlignment="1">
      <alignment horizontal="center" wrapText="1"/>
    </xf>
    <xf numFmtId="0" fontId="14" fillId="0" borderId="15" xfId="0" applyFont="1" applyBorder="1" applyAlignment="1">
      <alignment horizontal="left" wrapText="1"/>
    </xf>
    <xf numFmtId="49" fontId="14" fillId="0" borderId="6" xfId="0" applyNumberFormat="1" applyFont="1" applyBorder="1" applyAlignment="1">
      <alignment horizontal="center" wrapText="1"/>
    </xf>
    <xf numFmtId="0" fontId="14" fillId="0" borderId="20" xfId="0" applyFont="1" applyBorder="1" applyAlignment="1">
      <alignment horizontal="left" wrapText="1"/>
    </xf>
    <xf numFmtId="0" fontId="7" fillId="3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0" fontId="6" fillId="6" borderId="1" xfId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left" wrapText="1"/>
    </xf>
    <xf numFmtId="0" fontId="6" fillId="8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left" wrapText="1"/>
    </xf>
    <xf numFmtId="0" fontId="19" fillId="3" borderId="1" xfId="0" applyFont="1" applyFill="1" applyBorder="1" applyAlignment="1">
      <alignment horizontal="left" wrapText="1"/>
    </xf>
    <xf numFmtId="0" fontId="19" fillId="3" borderId="1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4" fontId="17" fillId="11" borderId="18" xfId="0" applyNumberFormat="1" applyFont="1" applyFill="1" applyBorder="1" applyAlignment="1">
      <alignment horizontal="center" vertical="center" wrapText="1"/>
    </xf>
    <xf numFmtId="4" fontId="17" fillId="11" borderId="4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0" fontId="14" fillId="13" borderId="1" xfId="0" applyFont="1" applyFill="1" applyBorder="1" applyAlignment="1">
      <alignment horizontal="left" wrapText="1"/>
    </xf>
    <xf numFmtId="0" fontId="14" fillId="13" borderId="1" xfId="0" applyFont="1" applyFill="1" applyBorder="1" applyAlignment="1">
      <alignment wrapText="1"/>
    </xf>
    <xf numFmtId="0" fontId="17" fillId="3" borderId="16" xfId="0" applyFont="1" applyFill="1" applyBorder="1" applyAlignment="1">
      <alignment horizontal="left" wrapText="1"/>
    </xf>
    <xf numFmtId="49" fontId="17" fillId="3" borderId="1" xfId="0" applyNumberFormat="1" applyFont="1" applyFill="1" applyBorder="1" applyAlignment="1">
      <alignment horizontal="center" wrapText="1"/>
    </xf>
    <xf numFmtId="49" fontId="14" fillId="0" borderId="8" xfId="0" applyNumberFormat="1" applyFont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164" fontId="5" fillId="4" borderId="12" xfId="0" applyNumberFormat="1" applyFont="1" applyFill="1" applyBorder="1" applyAlignment="1">
      <alignment horizontal="center" wrapText="1"/>
    </xf>
    <xf numFmtId="49" fontId="19" fillId="5" borderId="1" xfId="0" applyNumberFormat="1" applyFont="1" applyFill="1" applyBorder="1" applyAlignment="1">
      <alignment horizontal="center" wrapText="1"/>
    </xf>
    <xf numFmtId="49" fontId="14" fillId="6" borderId="1" xfId="0" applyNumberFormat="1" applyFont="1" applyFill="1" applyBorder="1" applyAlignment="1">
      <alignment horizontal="center" wrapText="1"/>
    </xf>
    <xf numFmtId="49" fontId="17" fillId="9" borderId="18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left" wrapText="1"/>
    </xf>
    <xf numFmtId="0" fontId="14" fillId="0" borderId="8" xfId="0" applyFont="1" applyBorder="1" applyAlignment="1">
      <alignment wrapText="1"/>
    </xf>
    <xf numFmtId="0" fontId="17" fillId="10" borderId="4" xfId="0" applyFont="1" applyFill="1" applyBorder="1" applyAlignment="1">
      <alignment horizontal="left" vertical="center" wrapText="1"/>
    </xf>
    <xf numFmtId="0" fontId="14" fillId="0" borderId="25" xfId="0" applyFont="1" applyBorder="1" applyAlignment="1">
      <alignment wrapText="1"/>
    </xf>
    <xf numFmtId="0" fontId="6" fillId="0" borderId="8" xfId="0" applyFont="1" applyBorder="1" applyAlignment="1">
      <alignment horizontal="left" wrapText="1"/>
    </xf>
    <xf numFmtId="0" fontId="14" fillId="0" borderId="26" xfId="0" applyFont="1" applyBorder="1" applyAlignment="1">
      <alignment wrapText="1"/>
    </xf>
    <xf numFmtId="3" fontId="14" fillId="7" borderId="1" xfId="2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left" vertical="center" wrapText="1"/>
    </xf>
    <xf numFmtId="3" fontId="15" fillId="7" borderId="1" xfId="0" applyNumberFormat="1" applyFont="1" applyFill="1" applyBorder="1" applyAlignment="1">
      <alignment horizontal="left" vertical="center" wrapText="1"/>
    </xf>
    <xf numFmtId="4" fontId="14" fillId="7" borderId="1" xfId="0" applyNumberFormat="1" applyFont="1" applyFill="1" applyBorder="1" applyAlignment="1">
      <alignment horizontal="center" vertical="center"/>
    </xf>
    <xf numFmtId="166" fontId="14" fillId="0" borderId="1" xfId="2" applyNumberFormat="1" applyFont="1" applyBorder="1" applyAlignment="1">
      <alignment horizontal="center" vertical="center" wrapText="1"/>
    </xf>
    <xf numFmtId="165" fontId="14" fillId="0" borderId="1" xfId="2" applyNumberFormat="1" applyFont="1" applyBorder="1" applyAlignment="1">
      <alignment horizontal="center" vertical="center" wrapText="1"/>
    </xf>
    <xf numFmtId="0" fontId="14" fillId="0" borderId="24" xfId="0" applyFont="1" applyBorder="1" applyAlignment="1">
      <alignment vertical="center" wrapText="1"/>
    </xf>
    <xf numFmtId="0" fontId="15" fillId="0" borderId="24" xfId="0" applyFont="1" applyBorder="1" applyAlignment="1">
      <alignment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165" fontId="14" fillId="7" borderId="1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31" fillId="0" borderId="0" xfId="0" applyFont="1" applyAlignment="1">
      <alignment wrapText="1"/>
    </xf>
    <xf numFmtId="0" fontId="32" fillId="0" borderId="0" xfId="0" applyFont="1"/>
    <xf numFmtId="0" fontId="17" fillId="7" borderId="1" xfId="0" applyFont="1" applyFill="1" applyBorder="1" applyAlignment="1">
      <alignment vertical="center" wrapText="1"/>
    </xf>
    <xf numFmtId="0" fontId="32" fillId="7" borderId="0" xfId="0" applyFont="1" applyFill="1"/>
    <xf numFmtId="0" fontId="32" fillId="0" borderId="1" xfId="0" applyFont="1" applyBorder="1"/>
    <xf numFmtId="2" fontId="14" fillId="0" borderId="1" xfId="2" applyNumberFormat="1" applyFont="1" applyBorder="1" applyAlignment="1">
      <alignment horizontal="center" vertical="center" wrapText="1"/>
    </xf>
    <xf numFmtId="165" fontId="19" fillId="0" borderId="1" xfId="2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14" fillId="0" borderId="27" xfId="0" applyFont="1" applyBorder="1" applyAlignment="1">
      <alignment horizontal="left" wrapText="1"/>
    </xf>
    <xf numFmtId="0" fontId="14" fillId="7" borderId="17" xfId="0" applyFont="1" applyFill="1" applyBorder="1" applyAlignment="1">
      <alignment wrapText="1"/>
    </xf>
    <xf numFmtId="0" fontId="31" fillId="0" borderId="7" xfId="0" applyFont="1" applyBorder="1" applyAlignment="1">
      <alignment wrapText="1"/>
    </xf>
    <xf numFmtId="0" fontId="33" fillId="3" borderId="16" xfId="0" applyFont="1" applyFill="1" applyBorder="1" applyAlignment="1">
      <alignment horizontal="left" wrapText="1"/>
    </xf>
    <xf numFmtId="49" fontId="33" fillId="3" borderId="1" xfId="0" applyNumberFormat="1" applyFont="1" applyFill="1" applyBorder="1" applyAlignment="1">
      <alignment horizontal="center" wrapText="1"/>
    </xf>
    <xf numFmtId="0" fontId="31" fillId="0" borderId="16" xfId="0" applyFont="1" applyBorder="1" applyAlignment="1">
      <alignment horizontal="left" wrapText="1"/>
    </xf>
    <xf numFmtId="49" fontId="31" fillId="0" borderId="1" xfId="0" applyNumberFormat="1" applyFont="1" applyBorder="1" applyAlignment="1">
      <alignment horizontal="center" wrapText="1"/>
    </xf>
    <xf numFmtId="0" fontId="14" fillId="7" borderId="26" xfId="0" applyFont="1" applyFill="1" applyBorder="1" applyAlignment="1">
      <alignment wrapText="1"/>
    </xf>
    <xf numFmtId="0" fontId="19" fillId="9" borderId="4" xfId="0" applyFont="1" applyFill="1" applyBorder="1" applyAlignment="1">
      <alignment horizontal="left" vertical="center" wrapText="1"/>
    </xf>
    <xf numFmtId="49" fontId="19" fillId="9" borderId="18" xfId="0" applyNumberFormat="1" applyFont="1" applyFill="1" applyBorder="1" applyAlignment="1">
      <alignment horizontal="center" vertical="center" wrapText="1"/>
    </xf>
    <xf numFmtId="0" fontId="19" fillId="9" borderId="5" xfId="0" applyFont="1" applyFill="1" applyBorder="1" applyAlignment="1">
      <alignment vertical="center" wrapText="1"/>
    </xf>
    <xf numFmtId="0" fontId="17" fillId="9" borderId="4" xfId="0" applyFont="1" applyFill="1" applyBorder="1" applyAlignment="1">
      <alignment horizontal="left" vertical="center" wrapText="1"/>
    </xf>
    <xf numFmtId="0" fontId="14" fillId="7" borderId="25" xfId="0" applyFont="1" applyFill="1" applyBorder="1" applyAlignment="1">
      <alignment wrapText="1"/>
    </xf>
    <xf numFmtId="0" fontId="14" fillId="0" borderId="6" xfId="0" applyFont="1" applyBorder="1" applyAlignment="1">
      <alignment horizontal="left" wrapText="1"/>
    </xf>
    <xf numFmtId="4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" fontId="17" fillId="2" borderId="18" xfId="0" applyNumberFormat="1" applyFont="1" applyFill="1" applyBorder="1" applyAlignment="1">
      <alignment horizontal="right" wrapText="1"/>
    </xf>
    <xf numFmtId="10" fontId="17" fillId="2" borderId="18" xfId="0" applyNumberFormat="1" applyFont="1" applyFill="1" applyBorder="1" applyAlignment="1">
      <alignment horizontal="right" wrapText="1"/>
    </xf>
    <xf numFmtId="4" fontId="17" fillId="2" borderId="5" xfId="0" applyNumberFormat="1" applyFont="1" applyFill="1" applyBorder="1" applyAlignment="1">
      <alignment horizontal="right" wrapText="1"/>
    </xf>
    <xf numFmtId="4" fontId="19" fillId="3" borderId="6" xfId="0" applyNumberFormat="1" applyFont="1" applyFill="1" applyBorder="1" applyAlignment="1">
      <alignment horizontal="right" wrapText="1"/>
    </xf>
    <xf numFmtId="10" fontId="19" fillId="3" borderId="6" xfId="0" applyNumberFormat="1" applyFont="1" applyFill="1" applyBorder="1" applyAlignment="1">
      <alignment horizontal="right" wrapText="1"/>
    </xf>
    <xf numFmtId="4" fontId="6" fillId="7" borderId="1" xfId="0" applyNumberFormat="1" applyFont="1" applyFill="1" applyBorder="1" applyAlignment="1">
      <alignment horizontal="right" wrapText="1"/>
    </xf>
    <xf numFmtId="10" fontId="6" fillId="7" borderId="1" xfId="0" applyNumberFormat="1" applyFont="1" applyFill="1" applyBorder="1" applyAlignment="1">
      <alignment horizontal="right" wrapText="1"/>
    </xf>
    <xf numFmtId="10" fontId="6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4" fontId="14" fillId="0" borderId="1" xfId="0" applyNumberFormat="1" applyFont="1" applyBorder="1" applyAlignment="1">
      <alignment horizontal="right" wrapText="1"/>
    </xf>
    <xf numFmtId="10" fontId="14" fillId="0" borderId="1" xfId="0" applyNumberFormat="1" applyFont="1" applyBorder="1" applyAlignment="1">
      <alignment horizontal="right" wrapText="1"/>
    </xf>
    <xf numFmtId="4" fontId="14" fillId="7" borderId="1" xfId="0" applyNumberFormat="1" applyFont="1" applyFill="1" applyBorder="1" applyAlignment="1">
      <alignment horizontal="right" wrapText="1"/>
    </xf>
    <xf numFmtId="4" fontId="14" fillId="0" borderId="6" xfId="0" applyNumberFormat="1" applyFont="1" applyBorder="1" applyAlignment="1">
      <alignment horizontal="right" wrapText="1"/>
    </xf>
    <xf numFmtId="4" fontId="7" fillId="3" borderId="1" xfId="0" applyNumberFormat="1" applyFont="1" applyFill="1" applyBorder="1" applyAlignment="1">
      <alignment horizontal="right" wrapText="1"/>
    </xf>
    <xf numFmtId="10" fontId="7" fillId="3" borderId="1" xfId="0" applyNumberFormat="1" applyFont="1" applyFill="1" applyBorder="1" applyAlignment="1">
      <alignment horizontal="right" wrapText="1"/>
    </xf>
    <xf numFmtId="4" fontId="7" fillId="3" borderId="6" xfId="0" applyNumberFormat="1" applyFont="1" applyFill="1" applyBorder="1" applyAlignment="1">
      <alignment horizontal="right" wrapText="1"/>
    </xf>
    <xf numFmtId="10" fontId="6" fillId="3" borderId="1" xfId="0" applyNumberFormat="1" applyFont="1" applyFill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19" fillId="3" borderId="1" xfId="0" applyNumberFormat="1" applyFont="1" applyFill="1" applyBorder="1" applyAlignment="1">
      <alignment horizontal="right" wrapText="1"/>
    </xf>
    <xf numFmtId="10" fontId="19" fillId="3" borderId="1" xfId="0" applyNumberFormat="1" applyFont="1" applyFill="1" applyBorder="1" applyAlignment="1">
      <alignment horizontal="right" wrapText="1"/>
    </xf>
    <xf numFmtId="10" fontId="14" fillId="7" borderId="1" xfId="0" applyNumberFormat="1" applyFont="1" applyFill="1" applyBorder="1" applyAlignment="1">
      <alignment horizontal="right" wrapText="1"/>
    </xf>
    <xf numFmtId="4" fontId="14" fillId="0" borderId="8" xfId="0" applyNumberFormat="1" applyFont="1" applyBorder="1" applyAlignment="1">
      <alignment horizontal="right" wrapText="1"/>
    </xf>
    <xf numFmtId="4" fontId="14" fillId="7" borderId="8" xfId="0" applyNumberFormat="1" applyFont="1" applyFill="1" applyBorder="1" applyAlignment="1">
      <alignment horizontal="right" wrapText="1"/>
    </xf>
    <xf numFmtId="4" fontId="6" fillId="0" borderId="8" xfId="0" applyNumberFormat="1" applyFont="1" applyBorder="1" applyAlignment="1">
      <alignment horizontal="right" wrapText="1"/>
    </xf>
    <xf numFmtId="10" fontId="6" fillId="0" borderId="8" xfId="0" applyNumberFormat="1" applyFont="1" applyBorder="1" applyAlignment="1">
      <alignment horizontal="right" wrapText="1"/>
    </xf>
    <xf numFmtId="4" fontId="6" fillId="7" borderId="8" xfId="0" applyNumberFormat="1" applyFont="1" applyFill="1" applyBorder="1" applyAlignment="1">
      <alignment horizontal="right" wrapText="1"/>
    </xf>
    <xf numFmtId="4" fontId="33" fillId="3" borderId="1" xfId="0" applyNumberFormat="1" applyFont="1" applyFill="1" applyBorder="1" applyAlignment="1">
      <alignment horizontal="right" wrapText="1"/>
    </xf>
    <xf numFmtId="10" fontId="33" fillId="3" borderId="1" xfId="0" applyNumberFormat="1" applyFont="1" applyFill="1" applyBorder="1" applyAlignment="1">
      <alignment horizontal="right" wrapText="1"/>
    </xf>
    <xf numFmtId="4" fontId="33" fillId="3" borderId="6" xfId="0" applyNumberFormat="1" applyFont="1" applyFill="1" applyBorder="1" applyAlignment="1">
      <alignment horizontal="right" wrapText="1"/>
    </xf>
    <xf numFmtId="4" fontId="31" fillId="0" borderId="1" xfId="0" applyNumberFormat="1" applyFont="1" applyBorder="1" applyAlignment="1">
      <alignment horizontal="right" wrapText="1"/>
    </xf>
    <xf numFmtId="4" fontId="31" fillId="7" borderId="1" xfId="0" applyNumberFormat="1" applyFont="1" applyFill="1" applyBorder="1" applyAlignment="1">
      <alignment horizontal="right" wrapText="1"/>
    </xf>
    <xf numFmtId="10" fontId="31" fillId="0" borderId="1" xfId="0" applyNumberFormat="1" applyFont="1" applyBorder="1" applyAlignment="1">
      <alignment horizontal="right" wrapText="1"/>
    </xf>
    <xf numFmtId="4" fontId="17" fillId="3" borderId="6" xfId="0" applyNumberFormat="1" applyFont="1" applyFill="1" applyBorder="1" applyAlignment="1">
      <alignment horizontal="right" wrapText="1"/>
    </xf>
    <xf numFmtId="10" fontId="17" fillId="3" borderId="6" xfId="0" applyNumberFormat="1" applyFont="1" applyFill="1" applyBorder="1" applyAlignment="1">
      <alignment horizontal="right" wrapText="1"/>
    </xf>
    <xf numFmtId="10" fontId="14" fillId="0" borderId="8" xfId="0" applyNumberFormat="1" applyFont="1" applyBorder="1" applyAlignment="1">
      <alignment horizontal="right" wrapText="1"/>
    </xf>
    <xf numFmtId="10" fontId="14" fillId="7" borderId="8" xfId="0" applyNumberFormat="1" applyFont="1" applyFill="1" applyBorder="1" applyAlignment="1">
      <alignment horizontal="right" wrapText="1"/>
    </xf>
    <xf numFmtId="4" fontId="5" fillId="2" borderId="18" xfId="0" applyNumberFormat="1" applyFont="1" applyFill="1" applyBorder="1" applyAlignment="1">
      <alignment horizontal="right" wrapText="1"/>
    </xf>
    <xf numFmtId="10" fontId="6" fillId="2" borderId="18" xfId="0" applyNumberFormat="1" applyFont="1" applyFill="1" applyBorder="1" applyAlignment="1">
      <alignment horizontal="right" wrapText="1"/>
    </xf>
    <xf numFmtId="10" fontId="5" fillId="2" borderId="18" xfId="0" applyNumberFormat="1" applyFont="1" applyFill="1" applyBorder="1" applyAlignment="1">
      <alignment horizontal="right" wrapText="1"/>
    </xf>
    <xf numFmtId="4" fontId="5" fillId="2" borderId="5" xfId="0" applyNumberFormat="1" applyFont="1" applyFill="1" applyBorder="1" applyAlignment="1">
      <alignment horizontal="right" wrapText="1"/>
    </xf>
    <xf numFmtId="10" fontId="7" fillId="3" borderId="6" xfId="0" applyNumberFormat="1" applyFont="1" applyFill="1" applyBorder="1" applyAlignment="1">
      <alignment horizontal="right" wrapText="1"/>
    </xf>
    <xf numFmtId="10" fontId="6" fillId="7" borderId="8" xfId="0" applyNumberFormat="1" applyFont="1" applyFill="1" applyBorder="1" applyAlignment="1">
      <alignment horizontal="right" wrapText="1"/>
    </xf>
    <xf numFmtId="4" fontId="19" fillId="2" borderId="18" xfId="0" applyNumberFormat="1" applyFont="1" applyFill="1" applyBorder="1" applyAlignment="1">
      <alignment horizontal="right" wrapText="1"/>
    </xf>
    <xf numFmtId="4" fontId="19" fillId="2" borderId="5" xfId="0" applyNumberFormat="1" applyFont="1" applyFill="1" applyBorder="1" applyAlignment="1">
      <alignment horizontal="right" wrapText="1"/>
    </xf>
    <xf numFmtId="4" fontId="6" fillId="13" borderId="1" xfId="0" applyNumberFormat="1" applyFont="1" applyFill="1" applyBorder="1" applyAlignment="1">
      <alignment horizontal="right" wrapText="1"/>
    </xf>
    <xf numFmtId="4" fontId="5" fillId="2" borderId="12" xfId="0" applyNumberFormat="1" applyFont="1" applyFill="1" applyBorder="1" applyAlignment="1">
      <alignment horizontal="right" wrapText="1"/>
    </xf>
    <xf numFmtId="10" fontId="5" fillId="2" borderId="12" xfId="0" applyNumberFormat="1" applyFont="1" applyFill="1" applyBorder="1" applyAlignment="1">
      <alignment horizontal="right" wrapText="1"/>
    </xf>
    <xf numFmtId="4" fontId="5" fillId="2" borderId="10" xfId="0" applyNumberFormat="1" applyFont="1" applyFill="1" applyBorder="1" applyAlignment="1">
      <alignment horizontal="right" wrapText="1"/>
    </xf>
    <xf numFmtId="10" fontId="14" fillId="2" borderId="18" xfId="0" applyNumberFormat="1" applyFont="1" applyFill="1" applyBorder="1" applyAlignment="1">
      <alignment horizontal="right" wrapText="1"/>
    </xf>
    <xf numFmtId="4" fontId="17" fillId="3" borderId="1" xfId="0" applyNumberFormat="1" applyFont="1" applyFill="1" applyBorder="1" applyAlignment="1">
      <alignment horizontal="right" wrapText="1"/>
    </xf>
    <xf numFmtId="10" fontId="17" fillId="3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10" fontId="6" fillId="2" borderId="1" xfId="0" applyNumberFormat="1" applyFont="1" applyFill="1" applyBorder="1" applyAlignment="1">
      <alignment horizontal="right" wrapText="1"/>
    </xf>
    <xf numFmtId="4" fontId="6" fillId="2" borderId="1" xfId="0" applyNumberFormat="1" applyFont="1" applyFill="1" applyBorder="1" applyAlignment="1">
      <alignment horizontal="right" wrapText="1"/>
    </xf>
    <xf numFmtId="4" fontId="17" fillId="9" borderId="18" xfId="0" applyNumberFormat="1" applyFont="1" applyFill="1" applyBorder="1" applyAlignment="1">
      <alignment horizontal="right" vertical="center" wrapText="1"/>
    </xf>
    <xf numFmtId="10" fontId="17" fillId="9" borderId="18" xfId="0" applyNumberFormat="1" applyFont="1" applyFill="1" applyBorder="1" applyAlignment="1">
      <alignment horizontal="right" vertical="center" wrapText="1"/>
    </xf>
    <xf numFmtId="4" fontId="17" fillId="9" borderId="5" xfId="0" applyNumberFormat="1" applyFont="1" applyFill="1" applyBorder="1" applyAlignment="1">
      <alignment horizontal="right" vertical="center" wrapText="1"/>
    </xf>
    <xf numFmtId="10" fontId="14" fillId="0" borderId="6" xfId="0" applyNumberFormat="1" applyFont="1" applyBorder="1" applyAlignment="1">
      <alignment horizontal="right" wrapText="1"/>
    </xf>
    <xf numFmtId="4" fontId="14" fillId="7" borderId="6" xfId="0" applyNumberFormat="1" applyFont="1" applyFill="1" applyBorder="1" applyAlignment="1">
      <alignment horizontal="right" wrapText="1"/>
    </xf>
    <xf numFmtId="10" fontId="14" fillId="0" borderId="23" xfId="0" applyNumberFormat="1" applyFont="1" applyBorder="1" applyAlignment="1">
      <alignment horizontal="right" wrapText="1"/>
    </xf>
    <xf numFmtId="4" fontId="19" fillId="9" borderId="18" xfId="0" applyNumberFormat="1" applyFont="1" applyFill="1" applyBorder="1" applyAlignment="1">
      <alignment horizontal="right" vertical="center" wrapText="1"/>
    </xf>
    <xf numFmtId="10" fontId="19" fillId="9" borderId="18" xfId="0" applyNumberFormat="1" applyFont="1" applyFill="1" applyBorder="1" applyAlignment="1">
      <alignment horizontal="right" vertical="center" wrapText="1"/>
    </xf>
    <xf numFmtId="4" fontId="17" fillId="11" borderId="18" xfId="0" applyNumberFormat="1" applyFont="1" applyFill="1" applyBorder="1" applyAlignment="1">
      <alignment horizontal="right" vertical="center" wrapText="1"/>
    </xf>
    <xf numFmtId="4" fontId="6" fillId="14" borderId="0" xfId="0" applyNumberFormat="1" applyFont="1" applyFill="1" applyAlignment="1">
      <alignment horizontal="right" wrapText="1"/>
    </xf>
    <xf numFmtId="4" fontId="14" fillId="0" borderId="0" xfId="0" applyNumberFormat="1" applyFont="1" applyAlignment="1">
      <alignment horizontal="right" wrapText="1"/>
    </xf>
    <xf numFmtId="0" fontId="14" fillId="0" borderId="0" xfId="0" applyFont="1" applyAlignment="1">
      <alignment horizontal="right" wrapText="1"/>
    </xf>
    <xf numFmtId="4" fontId="14" fillId="13" borderId="1" xfId="0" applyNumberFormat="1" applyFont="1" applyFill="1" applyBorder="1" applyAlignment="1">
      <alignment horizontal="right" wrapText="1"/>
    </xf>
    <xf numFmtId="4" fontId="17" fillId="13" borderId="1" xfId="0" applyNumberFormat="1" applyFont="1" applyFill="1" applyBorder="1" applyAlignment="1">
      <alignment horizontal="right" wrapText="1"/>
    </xf>
    <xf numFmtId="4" fontId="17" fillId="0" borderId="0" xfId="0" applyNumberFormat="1" applyFont="1" applyAlignment="1">
      <alignment horizontal="right" wrapText="1"/>
    </xf>
    <xf numFmtId="4" fontId="14" fillId="13" borderId="1" xfId="2" applyNumberFormat="1" applyFont="1" applyFill="1" applyBorder="1" applyAlignment="1">
      <alignment horizontal="center" vertical="center" wrapText="1"/>
    </xf>
    <xf numFmtId="4" fontId="17" fillId="0" borderId="14" xfId="0" applyNumberFormat="1" applyFont="1" applyBorder="1" applyAlignment="1">
      <alignment horizontal="center" wrapText="1"/>
    </xf>
    <xf numFmtId="4" fontId="17" fillId="0" borderId="11" xfId="0" applyNumberFormat="1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23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17" fillId="0" borderId="14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7" fillId="6" borderId="2" xfId="0" applyFont="1" applyFill="1" applyBorder="1" applyAlignment="1">
      <alignment horizontal="left" wrapText="1"/>
    </xf>
    <xf numFmtId="0" fontId="17" fillId="6" borderId="9" xfId="0" applyFont="1" applyFill="1" applyBorder="1" applyAlignment="1">
      <alignment horizontal="left" wrapText="1"/>
    </xf>
    <xf numFmtId="0" fontId="17" fillId="6" borderId="13" xfId="0" applyFont="1" applyFill="1" applyBorder="1" applyAlignment="1">
      <alignment horizontal="center" wrapText="1"/>
    </xf>
    <xf numFmtId="0" fontId="17" fillId="6" borderId="12" xfId="0" applyFont="1" applyFill="1" applyBorder="1" applyAlignment="1">
      <alignment horizontal="center" wrapText="1"/>
    </xf>
    <xf numFmtId="4" fontId="17" fillId="0" borderId="13" xfId="0" applyNumberFormat="1" applyFont="1" applyBorder="1" applyAlignment="1">
      <alignment horizontal="center" wrapText="1"/>
    </xf>
    <xf numFmtId="4" fontId="17" fillId="0" borderId="12" xfId="0" applyNumberFormat="1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4" fontId="26" fillId="7" borderId="1" xfId="0" applyNumberFormat="1" applyFont="1" applyFill="1" applyBorder="1" applyAlignment="1">
      <alignment vertical="distributed" wrapText="1"/>
    </xf>
    <xf numFmtId="4" fontId="26" fillId="0" borderId="1" xfId="0" applyNumberFormat="1" applyFont="1" applyBorder="1" applyAlignment="1">
      <alignment vertical="distributed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5"/>
  <sheetViews>
    <sheetView topLeftCell="B24" workbookViewId="0">
      <selection activeCell="B34" sqref="A34:XFD34"/>
    </sheetView>
  </sheetViews>
  <sheetFormatPr defaultRowHeight="15.05" x14ac:dyDescent="0.3"/>
  <cols>
    <col min="1" max="1" width="5.6640625" hidden="1" customWidth="1"/>
    <col min="2" max="2" width="31.5546875" customWidth="1"/>
    <col min="3" max="3" width="22.5546875" customWidth="1"/>
    <col min="4" max="4" width="23.6640625" customWidth="1"/>
    <col min="5" max="5" width="23.109375" style="169" customWidth="1"/>
    <col min="6" max="6" width="22.109375" style="169" customWidth="1"/>
    <col min="7" max="7" width="27" customWidth="1"/>
    <col min="8" max="8" width="15" bestFit="1" customWidth="1"/>
  </cols>
  <sheetData>
    <row r="1" spans="1:7" ht="62.2" customHeight="1" x14ac:dyDescent="0.3">
      <c r="A1" s="271" t="s">
        <v>309</v>
      </c>
      <c r="B1" s="271"/>
      <c r="C1" s="271"/>
      <c r="D1" s="271"/>
      <c r="E1" s="271"/>
      <c r="F1" s="271"/>
      <c r="G1" s="271"/>
    </row>
    <row r="2" spans="1:7" ht="105.75" customHeight="1" x14ac:dyDescent="0.3">
      <c r="A2" s="272" t="s">
        <v>155</v>
      </c>
      <c r="B2" s="272"/>
      <c r="C2" s="272"/>
      <c r="D2" s="272"/>
      <c r="E2" s="272"/>
      <c r="F2" s="272"/>
      <c r="G2" s="272"/>
    </row>
    <row r="3" spans="1:7" x14ac:dyDescent="0.3">
      <c r="A3" s="273" t="s">
        <v>156</v>
      </c>
      <c r="B3" s="273"/>
      <c r="C3" s="273"/>
      <c r="D3" s="273"/>
      <c r="E3" s="273"/>
      <c r="F3" s="273"/>
      <c r="G3" s="274"/>
    </row>
    <row r="4" spans="1:7" x14ac:dyDescent="0.3">
      <c r="A4" s="275" t="s">
        <v>157</v>
      </c>
      <c r="B4" s="277" t="s">
        <v>158</v>
      </c>
      <c r="C4" s="95"/>
      <c r="D4" s="96">
        <v>2023</v>
      </c>
      <c r="E4" s="96">
        <v>2024</v>
      </c>
      <c r="F4" s="96">
        <v>2025</v>
      </c>
      <c r="G4" s="275" t="s">
        <v>159</v>
      </c>
    </row>
    <row r="5" spans="1:7" ht="24.9" x14ac:dyDescent="0.3">
      <c r="A5" s="276"/>
      <c r="B5" s="278"/>
      <c r="C5" s="97"/>
      <c r="D5" s="98" t="s">
        <v>119</v>
      </c>
      <c r="E5" s="98" t="s">
        <v>119</v>
      </c>
      <c r="F5" s="98" t="s">
        <v>119</v>
      </c>
      <c r="G5" s="276"/>
    </row>
    <row r="6" spans="1:7" ht="30.8" customHeight="1" x14ac:dyDescent="0.3">
      <c r="A6" s="15"/>
      <c r="B6" s="59" t="s">
        <v>160</v>
      </c>
      <c r="C6" s="59"/>
      <c r="D6" s="60">
        <f>D8+D15</f>
        <v>36128860</v>
      </c>
      <c r="E6" s="60">
        <f t="shared" ref="E6:F6" si="0">E8+E15</f>
        <v>0</v>
      </c>
      <c r="F6" s="60">
        <f t="shared" si="0"/>
        <v>0</v>
      </c>
      <c r="G6" s="80"/>
    </row>
    <row r="7" spans="1:7" x14ac:dyDescent="0.3">
      <c r="A7" s="17"/>
      <c r="B7" s="77" t="s">
        <v>161</v>
      </c>
      <c r="C7" s="77"/>
      <c r="D7" s="79"/>
      <c r="E7" s="81"/>
      <c r="F7" s="81"/>
      <c r="G7" s="77"/>
    </row>
    <row r="8" spans="1:7" ht="24.05" customHeight="1" x14ac:dyDescent="0.3">
      <c r="A8" s="18"/>
      <c r="B8" s="56" t="s">
        <v>162</v>
      </c>
      <c r="C8" s="56"/>
      <c r="D8" s="57">
        <f>D9+D10+D11</f>
        <v>27150860</v>
      </c>
      <c r="E8" s="57">
        <f t="shared" ref="E8:F8" si="1">E14</f>
        <v>0</v>
      </c>
      <c r="F8" s="57">
        <f t="shared" si="1"/>
        <v>0</v>
      </c>
      <c r="G8" s="82"/>
    </row>
    <row r="9" spans="1:7" x14ac:dyDescent="0.3">
      <c r="A9" s="18"/>
      <c r="B9" s="53" t="s">
        <v>163</v>
      </c>
      <c r="C9" s="53" t="s">
        <v>164</v>
      </c>
      <c r="D9" s="55">
        <f>19982000+8000000</f>
        <v>27982000</v>
      </c>
      <c r="E9" s="55">
        <v>0</v>
      </c>
      <c r="F9" s="55">
        <v>0</v>
      </c>
      <c r="G9" s="265" t="s">
        <v>356</v>
      </c>
    </row>
    <row r="10" spans="1:7" x14ac:dyDescent="0.3">
      <c r="A10" s="18"/>
      <c r="B10" s="53" t="s">
        <v>168</v>
      </c>
      <c r="C10" s="53" t="s">
        <v>310</v>
      </c>
      <c r="D10" s="55">
        <v>1368860</v>
      </c>
      <c r="E10" s="83">
        <v>0</v>
      </c>
      <c r="F10" s="83">
        <v>0</v>
      </c>
      <c r="G10" s="266"/>
    </row>
    <row r="11" spans="1:7" ht="28" customHeight="1" x14ac:dyDescent="0.3">
      <c r="A11" s="17"/>
      <c r="B11" s="53" t="s">
        <v>165</v>
      </c>
      <c r="C11" s="53" t="s">
        <v>166</v>
      </c>
      <c r="D11" s="79">
        <v>-2200000</v>
      </c>
      <c r="E11" s="81">
        <v>0</v>
      </c>
      <c r="F11" s="81">
        <v>0</v>
      </c>
      <c r="G11" s="266"/>
    </row>
    <row r="12" spans="1:7" ht="26.2" hidden="1" x14ac:dyDescent="0.3">
      <c r="A12" s="17"/>
      <c r="B12" s="53" t="s">
        <v>393</v>
      </c>
      <c r="C12" s="53" t="s">
        <v>167</v>
      </c>
      <c r="D12" s="79"/>
      <c r="E12" s="81"/>
      <c r="F12" s="81"/>
      <c r="G12" s="266"/>
    </row>
    <row r="13" spans="1:7" hidden="1" x14ac:dyDescent="0.3">
      <c r="A13" s="17"/>
      <c r="B13" s="77"/>
      <c r="C13" s="77"/>
      <c r="D13" s="79"/>
      <c r="E13" s="81"/>
      <c r="F13" s="81"/>
      <c r="G13" s="266"/>
    </row>
    <row r="14" spans="1:7" ht="65.3" hidden="1" customHeight="1" x14ac:dyDescent="0.3">
      <c r="A14" s="17"/>
      <c r="B14" s="77" t="s">
        <v>168</v>
      </c>
      <c r="C14" s="77" t="s">
        <v>310</v>
      </c>
      <c r="D14" s="55"/>
      <c r="E14" s="81"/>
      <c r="F14" s="84"/>
      <c r="G14" s="267"/>
    </row>
    <row r="15" spans="1:7" x14ac:dyDescent="0.3">
      <c r="A15" s="23"/>
      <c r="B15" s="56" t="s">
        <v>169</v>
      </c>
      <c r="C15" s="56"/>
      <c r="D15" s="57">
        <f>D17+D18+D19+D21+D22+D23+D24</f>
        <v>8978000</v>
      </c>
      <c r="E15" s="57">
        <f>E17+E18+E19+E21+E22+E23+E24</f>
        <v>0</v>
      </c>
      <c r="F15" s="57">
        <f>F17+F18+F19+F21+F22+F23+F24</f>
        <v>0</v>
      </c>
      <c r="G15" s="56"/>
    </row>
    <row r="16" spans="1:7" hidden="1" x14ac:dyDescent="0.3">
      <c r="A16" s="23"/>
      <c r="B16" s="53" t="s">
        <v>170</v>
      </c>
      <c r="C16" s="53" t="s">
        <v>407</v>
      </c>
      <c r="D16" s="55"/>
      <c r="E16" s="55"/>
      <c r="F16" s="55"/>
      <c r="G16" s="283" t="s">
        <v>410</v>
      </c>
    </row>
    <row r="17" spans="1:8" ht="26.2" x14ac:dyDescent="0.3">
      <c r="A17" s="17"/>
      <c r="B17" s="53" t="s">
        <v>171</v>
      </c>
      <c r="C17" s="53" t="s">
        <v>408</v>
      </c>
      <c r="D17" s="79">
        <v>500000</v>
      </c>
      <c r="E17" s="81">
        <v>0</v>
      </c>
      <c r="F17" s="81">
        <v>0</v>
      </c>
      <c r="G17" s="284"/>
    </row>
    <row r="18" spans="1:8" x14ac:dyDescent="0.3">
      <c r="A18" s="17"/>
      <c r="B18" s="53" t="s">
        <v>172</v>
      </c>
      <c r="C18" s="53" t="s">
        <v>406</v>
      </c>
      <c r="D18" s="79">
        <v>2550000</v>
      </c>
      <c r="E18" s="81">
        <v>0</v>
      </c>
      <c r="F18" s="81">
        <v>0</v>
      </c>
      <c r="G18" s="285"/>
    </row>
    <row r="19" spans="1:8" ht="25.55" customHeight="1" x14ac:dyDescent="0.3">
      <c r="A19" s="17"/>
      <c r="B19" s="53" t="s">
        <v>173</v>
      </c>
      <c r="C19" s="53" t="s">
        <v>174</v>
      </c>
      <c r="D19" s="79">
        <v>500000</v>
      </c>
      <c r="E19" s="81">
        <v>0</v>
      </c>
      <c r="F19" s="81">
        <v>0</v>
      </c>
      <c r="G19" s="77" t="s">
        <v>470</v>
      </c>
    </row>
    <row r="20" spans="1:8" ht="20.3" hidden="1" customHeight="1" x14ac:dyDescent="0.3">
      <c r="A20" s="17"/>
      <c r="B20" s="53" t="s">
        <v>175</v>
      </c>
      <c r="C20" s="53" t="s">
        <v>176</v>
      </c>
      <c r="D20" s="79"/>
      <c r="E20" s="85"/>
      <c r="F20" s="85"/>
      <c r="G20" s="77"/>
    </row>
    <row r="21" spans="1:8" ht="39.299999999999997" x14ac:dyDescent="0.3">
      <c r="A21" s="17"/>
      <c r="B21" s="53" t="s">
        <v>177</v>
      </c>
      <c r="C21" s="53" t="s">
        <v>178</v>
      </c>
      <c r="D21" s="55">
        <v>-370000</v>
      </c>
      <c r="E21" s="81">
        <v>0</v>
      </c>
      <c r="F21" s="81">
        <v>0</v>
      </c>
      <c r="G21" s="77" t="s">
        <v>411</v>
      </c>
    </row>
    <row r="22" spans="1:8" ht="26.2" x14ac:dyDescent="0.3">
      <c r="A22" s="17"/>
      <c r="B22" s="53" t="s">
        <v>179</v>
      </c>
      <c r="C22" s="53" t="s">
        <v>409</v>
      </c>
      <c r="D22" s="79">
        <v>4044000</v>
      </c>
      <c r="E22" s="81">
        <v>0</v>
      </c>
      <c r="F22" s="81">
        <v>0</v>
      </c>
      <c r="G22" s="283" t="s">
        <v>410</v>
      </c>
    </row>
    <row r="23" spans="1:8" ht="27" customHeight="1" x14ac:dyDescent="0.3">
      <c r="A23" s="17"/>
      <c r="B23" s="53" t="s">
        <v>180</v>
      </c>
      <c r="C23" s="53" t="s">
        <v>181</v>
      </c>
      <c r="D23" s="79">
        <v>-5666000</v>
      </c>
      <c r="E23" s="81">
        <v>0</v>
      </c>
      <c r="F23" s="81">
        <v>0</v>
      </c>
      <c r="G23" s="285"/>
    </row>
    <row r="24" spans="1:8" ht="20.95" customHeight="1" x14ac:dyDescent="0.3">
      <c r="A24" s="17"/>
      <c r="B24" s="77" t="s">
        <v>468</v>
      </c>
      <c r="C24" s="86" t="s">
        <v>469</v>
      </c>
      <c r="D24" s="79">
        <v>7420000</v>
      </c>
      <c r="E24" s="81">
        <v>0</v>
      </c>
      <c r="F24" s="81">
        <v>0</v>
      </c>
      <c r="G24" s="77" t="s">
        <v>470</v>
      </c>
    </row>
    <row r="25" spans="1:8" x14ac:dyDescent="0.3">
      <c r="A25" s="15"/>
      <c r="B25" s="59" t="s">
        <v>182</v>
      </c>
      <c r="C25" s="59"/>
      <c r="D25" s="60">
        <f>D26</f>
        <v>432539234</v>
      </c>
      <c r="E25" s="60">
        <f>E26+E116</f>
        <v>-22489692</v>
      </c>
      <c r="F25" s="60">
        <f>F26+F116</f>
        <v>-154284059</v>
      </c>
      <c r="G25" s="16"/>
    </row>
    <row r="26" spans="1:8" ht="24.9" x14ac:dyDescent="0.3">
      <c r="A26" s="15"/>
      <c r="B26" s="59" t="s">
        <v>183</v>
      </c>
      <c r="C26" s="59"/>
      <c r="D26" s="60">
        <f>D27+D32+D52+D90</f>
        <v>432539234</v>
      </c>
      <c r="E26" s="60">
        <f>E27+E32+E52+E90</f>
        <v>-22489692</v>
      </c>
      <c r="F26" s="60">
        <f>F27+F32+F52+F90</f>
        <v>-154284059</v>
      </c>
      <c r="G26" s="16"/>
    </row>
    <row r="27" spans="1:8" ht="49.75" customHeight="1" x14ac:dyDescent="0.3">
      <c r="A27" s="15"/>
      <c r="B27" s="61" t="s">
        <v>184</v>
      </c>
      <c r="C27" s="61"/>
      <c r="D27" s="62">
        <f>D28+D30+D31</f>
        <v>28378579</v>
      </c>
      <c r="E27" s="62">
        <f t="shared" ref="E27:F27" si="2">E28+E30+E31</f>
        <v>2273962</v>
      </c>
      <c r="F27" s="62">
        <f t="shared" si="2"/>
        <v>0</v>
      </c>
      <c r="G27" s="24"/>
    </row>
    <row r="28" spans="1:8" s="171" customFormat="1" ht="65.45" x14ac:dyDescent="0.3">
      <c r="A28" s="170"/>
      <c r="B28" s="157" t="s">
        <v>185</v>
      </c>
      <c r="C28" s="158" t="s">
        <v>186</v>
      </c>
      <c r="D28" s="55">
        <v>26414750</v>
      </c>
      <c r="E28" s="55">
        <v>0</v>
      </c>
      <c r="F28" s="55">
        <v>0</v>
      </c>
      <c r="G28" s="268"/>
    </row>
    <row r="29" spans="1:8" s="171" customFormat="1" ht="62.2" hidden="1" customHeight="1" x14ac:dyDescent="0.3">
      <c r="A29" s="170"/>
      <c r="B29" s="157" t="s">
        <v>187</v>
      </c>
      <c r="C29" s="158" t="s">
        <v>188</v>
      </c>
      <c r="D29" s="159"/>
      <c r="E29" s="55"/>
      <c r="F29" s="55"/>
      <c r="G29" s="269"/>
    </row>
    <row r="30" spans="1:8" s="171" customFormat="1" ht="67.75" customHeight="1" x14ac:dyDescent="0.3">
      <c r="A30" s="170"/>
      <c r="B30" s="157" t="s">
        <v>189</v>
      </c>
      <c r="C30" s="158" t="s">
        <v>190</v>
      </c>
      <c r="D30" s="159">
        <v>1963829</v>
      </c>
      <c r="E30" s="55">
        <v>0</v>
      </c>
      <c r="F30" s="55">
        <v>0</v>
      </c>
      <c r="G30" s="269"/>
    </row>
    <row r="31" spans="1:8" ht="67.75" customHeight="1" x14ac:dyDescent="0.3">
      <c r="A31" s="15"/>
      <c r="B31" s="157" t="s">
        <v>312</v>
      </c>
      <c r="C31" s="158" t="s">
        <v>311</v>
      </c>
      <c r="D31" s="159">
        <v>0</v>
      </c>
      <c r="E31" s="92">
        <v>2273962</v>
      </c>
      <c r="F31" s="92">
        <v>0</v>
      </c>
      <c r="G31" s="270"/>
    </row>
    <row r="32" spans="1:8" ht="67.75" customHeight="1" x14ac:dyDescent="0.3">
      <c r="A32" s="18"/>
      <c r="B32" s="56" t="s">
        <v>191</v>
      </c>
      <c r="C32" s="58"/>
      <c r="D32" s="57">
        <f>SUM(D33:D51)</f>
        <v>3223337</v>
      </c>
      <c r="E32" s="57">
        <f>SUM(E33:E51)</f>
        <v>-62335257</v>
      </c>
      <c r="F32" s="57">
        <f>SUM(F33:F51)</f>
        <v>7664743</v>
      </c>
      <c r="G32" s="19"/>
      <c r="H32" s="1"/>
    </row>
    <row r="33" spans="1:7" ht="35.200000000000003" hidden="1" customHeight="1" x14ac:dyDescent="0.3">
      <c r="A33" s="18"/>
      <c r="B33" s="20" t="s">
        <v>313</v>
      </c>
      <c r="C33" s="22" t="s">
        <v>192</v>
      </c>
      <c r="D33" s="21"/>
      <c r="E33" s="55"/>
      <c r="F33" s="55"/>
      <c r="G33" s="268" t="s">
        <v>194</v>
      </c>
    </row>
    <row r="34" spans="1:7" ht="35.200000000000003" hidden="1" customHeight="1" x14ac:dyDescent="0.3">
      <c r="A34" s="18"/>
      <c r="B34" s="53" t="s">
        <v>476</v>
      </c>
      <c r="C34" s="54" t="s">
        <v>475</v>
      </c>
      <c r="D34" s="55">
        <v>0</v>
      </c>
      <c r="E34" s="261"/>
      <c r="F34" s="55">
        <v>0</v>
      </c>
      <c r="G34" s="269"/>
    </row>
    <row r="35" spans="1:7" ht="113.25" hidden="1" customHeight="1" x14ac:dyDescent="0.3">
      <c r="A35" s="18"/>
      <c r="B35" s="20" t="s">
        <v>315</v>
      </c>
      <c r="C35" s="22" t="s">
        <v>314</v>
      </c>
      <c r="D35" s="55"/>
      <c r="E35" s="55"/>
      <c r="F35" s="55"/>
      <c r="G35" s="269"/>
    </row>
    <row r="36" spans="1:7" ht="76.75" hidden="1" customHeight="1" x14ac:dyDescent="0.3">
      <c r="A36" s="18"/>
      <c r="B36" s="20" t="s">
        <v>193</v>
      </c>
      <c r="C36" s="22" t="s">
        <v>319</v>
      </c>
      <c r="D36" s="55"/>
      <c r="E36" s="172"/>
      <c r="F36" s="172"/>
      <c r="G36" s="269"/>
    </row>
    <row r="37" spans="1:7" ht="64" hidden="1" customHeight="1" x14ac:dyDescent="0.3">
      <c r="A37" s="18"/>
      <c r="B37" s="20" t="s">
        <v>195</v>
      </c>
      <c r="C37" s="22" t="s">
        <v>316</v>
      </c>
      <c r="D37" s="55"/>
      <c r="E37" s="55"/>
      <c r="F37" s="55"/>
      <c r="G37" s="269"/>
    </row>
    <row r="38" spans="1:7" ht="51.05" hidden="1" customHeight="1" x14ac:dyDescent="0.3">
      <c r="A38" s="18"/>
      <c r="B38" s="20" t="s">
        <v>318</v>
      </c>
      <c r="C38" s="22" t="s">
        <v>317</v>
      </c>
      <c r="D38" s="55"/>
      <c r="E38" s="55"/>
      <c r="F38" s="55"/>
      <c r="G38" s="269"/>
    </row>
    <row r="39" spans="1:7" ht="38.299999999999997" hidden="1" customHeight="1" x14ac:dyDescent="0.3">
      <c r="A39" s="18"/>
      <c r="B39" s="20" t="s">
        <v>196</v>
      </c>
      <c r="C39" s="22" t="s">
        <v>322</v>
      </c>
      <c r="D39" s="55"/>
      <c r="E39" s="55"/>
      <c r="F39" s="55"/>
      <c r="G39" s="269"/>
    </row>
    <row r="40" spans="1:7" ht="51.05" hidden="1" customHeight="1" x14ac:dyDescent="0.3">
      <c r="A40" s="18"/>
      <c r="B40" s="20" t="s">
        <v>197</v>
      </c>
      <c r="C40" s="22" t="s">
        <v>321</v>
      </c>
      <c r="D40" s="55"/>
      <c r="E40" s="55"/>
      <c r="F40" s="55"/>
      <c r="G40" s="269"/>
    </row>
    <row r="41" spans="1:7" ht="127.5" hidden="1" customHeight="1" x14ac:dyDescent="0.3">
      <c r="A41" s="18"/>
      <c r="B41" s="20" t="s">
        <v>329</v>
      </c>
      <c r="C41" s="22" t="s">
        <v>328</v>
      </c>
      <c r="D41" s="55"/>
      <c r="E41" s="55"/>
      <c r="F41" s="55"/>
      <c r="G41" s="269"/>
    </row>
    <row r="42" spans="1:7" ht="52.4" x14ac:dyDescent="0.3">
      <c r="A42" s="18"/>
      <c r="B42" s="53" t="s">
        <v>198</v>
      </c>
      <c r="C42" s="54" t="s">
        <v>320</v>
      </c>
      <c r="D42" s="55">
        <v>-810</v>
      </c>
      <c r="E42" s="55">
        <v>0</v>
      </c>
      <c r="F42" s="55">
        <v>0</v>
      </c>
      <c r="G42" s="269"/>
    </row>
    <row r="43" spans="1:7" ht="64" customHeight="1" x14ac:dyDescent="0.3">
      <c r="A43" s="18"/>
      <c r="B43" s="53" t="s">
        <v>199</v>
      </c>
      <c r="C43" s="54" t="s">
        <v>200</v>
      </c>
      <c r="D43" s="55">
        <v>-8</v>
      </c>
      <c r="E43" s="55">
        <v>0</v>
      </c>
      <c r="F43" s="55">
        <v>0</v>
      </c>
      <c r="G43" s="269"/>
    </row>
    <row r="44" spans="1:7" ht="64" hidden="1" customHeight="1" x14ac:dyDescent="0.3">
      <c r="A44" s="18"/>
      <c r="B44" s="20" t="s">
        <v>201</v>
      </c>
      <c r="C44" s="22" t="s">
        <v>202</v>
      </c>
      <c r="D44" s="55"/>
      <c r="E44" s="55"/>
      <c r="F44" s="55"/>
      <c r="G44" s="269"/>
    </row>
    <row r="45" spans="1:7" ht="52.4" x14ac:dyDescent="0.3">
      <c r="A45" s="18"/>
      <c r="B45" s="53" t="s">
        <v>203</v>
      </c>
      <c r="C45" s="54" t="s">
        <v>323</v>
      </c>
      <c r="D45" s="55">
        <v>458133</v>
      </c>
      <c r="E45" s="55">
        <v>1084969</v>
      </c>
      <c r="F45" s="55">
        <v>1084969</v>
      </c>
      <c r="G45" s="269"/>
    </row>
    <row r="46" spans="1:7" ht="39.299999999999997" x14ac:dyDescent="0.3">
      <c r="A46" s="18"/>
      <c r="B46" s="53" t="s">
        <v>204</v>
      </c>
      <c r="C46" s="54" t="s">
        <v>324</v>
      </c>
      <c r="D46" s="55">
        <v>2449655</v>
      </c>
      <c r="E46" s="55">
        <v>5638064</v>
      </c>
      <c r="F46" s="55">
        <v>5638064</v>
      </c>
      <c r="G46" s="269"/>
    </row>
    <row r="47" spans="1:7" ht="51.05" hidden="1" customHeight="1" x14ac:dyDescent="0.3">
      <c r="A47" s="18"/>
      <c r="B47" s="20" t="s">
        <v>205</v>
      </c>
      <c r="C47" s="22" t="s">
        <v>331</v>
      </c>
      <c r="D47" s="55"/>
      <c r="E47" s="55"/>
      <c r="F47" s="55"/>
      <c r="G47" s="269"/>
    </row>
    <row r="48" spans="1:7" ht="38.299999999999997" hidden="1" customHeight="1" x14ac:dyDescent="0.3">
      <c r="A48" s="18"/>
      <c r="B48" s="20" t="s">
        <v>374</v>
      </c>
      <c r="C48" s="22" t="s">
        <v>373</v>
      </c>
      <c r="D48" s="55"/>
      <c r="E48" s="55"/>
      <c r="F48" s="55"/>
      <c r="G48" s="269"/>
    </row>
    <row r="49" spans="1:7" ht="76.75" hidden="1" customHeight="1" x14ac:dyDescent="0.3">
      <c r="A49" s="18"/>
      <c r="B49" s="20" t="s">
        <v>206</v>
      </c>
      <c r="C49" s="22" t="s">
        <v>325</v>
      </c>
      <c r="D49" s="55"/>
      <c r="E49" s="55"/>
      <c r="F49" s="55"/>
      <c r="G49" s="269"/>
    </row>
    <row r="50" spans="1:7" ht="78.55" x14ac:dyDescent="0.3">
      <c r="A50" s="18"/>
      <c r="B50" s="53" t="s">
        <v>327</v>
      </c>
      <c r="C50" s="54" t="s">
        <v>326</v>
      </c>
      <c r="D50" s="55">
        <v>0</v>
      </c>
      <c r="E50" s="55">
        <v>-70000000</v>
      </c>
      <c r="F50" s="55">
        <v>0</v>
      </c>
      <c r="G50" s="269"/>
    </row>
    <row r="51" spans="1:7" ht="52.4" x14ac:dyDescent="0.3">
      <c r="A51" s="17"/>
      <c r="B51" s="77" t="s">
        <v>472</v>
      </c>
      <c r="C51" s="86" t="s">
        <v>471</v>
      </c>
      <c r="D51" s="79">
        <v>316367</v>
      </c>
      <c r="E51" s="160">
        <v>941710</v>
      </c>
      <c r="F51" s="161">
        <v>941710</v>
      </c>
      <c r="G51" s="270"/>
    </row>
    <row r="52" spans="1:7" ht="64" customHeight="1" x14ac:dyDescent="0.3">
      <c r="A52" s="18"/>
      <c r="B52" s="56" t="s">
        <v>207</v>
      </c>
      <c r="C52" s="56"/>
      <c r="D52" s="57">
        <f>SUM(D53:D89)</f>
        <v>17296888</v>
      </c>
      <c r="E52" s="57">
        <f t="shared" ref="E52:F52" si="3">SUM(E53:E89)</f>
        <v>-179814625</v>
      </c>
      <c r="F52" s="57">
        <f t="shared" si="3"/>
        <v>-161948802</v>
      </c>
      <c r="G52" s="19"/>
    </row>
    <row r="53" spans="1:7" ht="64.5" customHeight="1" x14ac:dyDescent="0.3">
      <c r="A53" s="18"/>
      <c r="B53" s="53" t="s">
        <v>208</v>
      </c>
      <c r="C53" s="54" t="s">
        <v>209</v>
      </c>
      <c r="D53" s="156">
        <v>-2608717</v>
      </c>
      <c r="E53" s="92">
        <v>-28356462</v>
      </c>
      <c r="F53" s="92">
        <v>-28356462</v>
      </c>
      <c r="G53" s="268" t="s">
        <v>194</v>
      </c>
    </row>
    <row r="54" spans="1:7" ht="69.05" hidden="1" customHeight="1" x14ac:dyDescent="0.3">
      <c r="A54" s="18"/>
      <c r="B54" s="20" t="s">
        <v>210</v>
      </c>
      <c r="C54" s="22" t="s">
        <v>211</v>
      </c>
      <c r="D54" s="27"/>
      <c r="E54" s="92"/>
      <c r="F54" s="92"/>
      <c r="G54" s="269"/>
    </row>
    <row r="55" spans="1:7" ht="67.75" hidden="1" customHeight="1" x14ac:dyDescent="0.3">
      <c r="A55" s="18"/>
      <c r="B55" s="20" t="s">
        <v>330</v>
      </c>
      <c r="C55" s="22" t="s">
        <v>212</v>
      </c>
      <c r="D55" s="27"/>
      <c r="E55" s="92"/>
      <c r="F55" s="92"/>
      <c r="G55" s="269"/>
    </row>
    <row r="56" spans="1:7" ht="65.45" x14ac:dyDescent="0.3">
      <c r="A56" s="18"/>
      <c r="B56" s="53" t="s">
        <v>213</v>
      </c>
      <c r="C56" s="54" t="s">
        <v>214</v>
      </c>
      <c r="D56" s="156">
        <v>-330056</v>
      </c>
      <c r="E56" s="92">
        <v>-71534303</v>
      </c>
      <c r="F56" s="92">
        <v>-71534303</v>
      </c>
      <c r="G56" s="269"/>
    </row>
    <row r="57" spans="1:7" ht="86.25" hidden="1" customHeight="1" x14ac:dyDescent="0.3">
      <c r="A57" s="18"/>
      <c r="B57" s="20" t="s">
        <v>215</v>
      </c>
      <c r="C57" s="22" t="s">
        <v>332</v>
      </c>
      <c r="D57" s="55"/>
      <c r="E57" s="92"/>
      <c r="F57" s="92"/>
      <c r="G57" s="269"/>
    </row>
    <row r="58" spans="1:7" ht="52.4" hidden="1" x14ac:dyDescent="0.3">
      <c r="A58" s="18"/>
      <c r="B58" s="20" t="s">
        <v>216</v>
      </c>
      <c r="C58" s="22" t="s">
        <v>375</v>
      </c>
      <c r="D58" s="27"/>
      <c r="E58" s="92"/>
      <c r="F58" s="92"/>
      <c r="G58" s="269"/>
    </row>
    <row r="59" spans="1:7" ht="78.55" hidden="1" x14ac:dyDescent="0.3">
      <c r="A59" s="18"/>
      <c r="B59" s="20" t="s">
        <v>217</v>
      </c>
      <c r="C59" s="22" t="s">
        <v>333</v>
      </c>
      <c r="D59" s="27"/>
      <c r="E59" s="92"/>
      <c r="F59" s="92"/>
      <c r="G59" s="269"/>
    </row>
    <row r="60" spans="1:7" ht="26.2" x14ac:dyDescent="0.3">
      <c r="A60" s="18"/>
      <c r="B60" s="53" t="s">
        <v>218</v>
      </c>
      <c r="C60" s="54" t="s">
        <v>334</v>
      </c>
      <c r="D60" s="156">
        <v>-398062</v>
      </c>
      <c r="E60" s="92">
        <v>125518</v>
      </c>
      <c r="F60" s="92">
        <v>125518</v>
      </c>
      <c r="G60" s="269"/>
    </row>
    <row r="61" spans="1:7" ht="34.549999999999997" customHeight="1" x14ac:dyDescent="0.3">
      <c r="A61" s="18"/>
      <c r="B61" s="53" t="s">
        <v>335</v>
      </c>
      <c r="C61" s="54" t="s">
        <v>336</v>
      </c>
      <c r="D61" s="156">
        <v>32070173</v>
      </c>
      <c r="E61" s="92">
        <v>58451274</v>
      </c>
      <c r="F61" s="92">
        <v>58451274</v>
      </c>
      <c r="G61" s="269"/>
    </row>
    <row r="62" spans="1:7" ht="49.75" customHeight="1" x14ac:dyDescent="0.3">
      <c r="A62" s="18"/>
      <c r="B62" s="53" t="s">
        <v>219</v>
      </c>
      <c r="C62" s="54" t="s">
        <v>338</v>
      </c>
      <c r="D62" s="55">
        <v>-1771819</v>
      </c>
      <c r="E62" s="92">
        <v>0</v>
      </c>
      <c r="F62" s="92">
        <v>0</v>
      </c>
      <c r="G62" s="269"/>
    </row>
    <row r="63" spans="1:7" ht="52.4" x14ac:dyDescent="0.3">
      <c r="A63" s="18"/>
      <c r="B63" s="53" t="s">
        <v>220</v>
      </c>
      <c r="C63" s="54" t="s">
        <v>337</v>
      </c>
      <c r="D63" s="156">
        <v>-2772592</v>
      </c>
      <c r="E63" s="92">
        <v>1534994</v>
      </c>
      <c r="F63" s="92">
        <v>1534994</v>
      </c>
      <c r="G63" s="269"/>
    </row>
    <row r="64" spans="1:7" x14ac:dyDescent="0.3">
      <c r="A64" s="18"/>
      <c r="B64" s="53" t="s">
        <v>136</v>
      </c>
      <c r="C64" s="54" t="s">
        <v>221</v>
      </c>
      <c r="D64" s="55">
        <v>0</v>
      </c>
      <c r="E64" s="92">
        <v>-18989779</v>
      </c>
      <c r="F64" s="92">
        <v>-18989779</v>
      </c>
      <c r="G64" s="269"/>
    </row>
    <row r="65" spans="1:7" ht="91.65" x14ac:dyDescent="0.3">
      <c r="A65" s="18"/>
      <c r="B65" s="53" t="s">
        <v>222</v>
      </c>
      <c r="C65" s="54" t="s">
        <v>223</v>
      </c>
      <c r="D65" s="55">
        <v>4412463</v>
      </c>
      <c r="E65" s="92">
        <v>7346116</v>
      </c>
      <c r="F65" s="92">
        <v>7346116</v>
      </c>
      <c r="G65" s="269"/>
    </row>
    <row r="66" spans="1:7" ht="26.2" x14ac:dyDescent="0.3">
      <c r="A66" s="18"/>
      <c r="B66" s="53" t="s">
        <v>224</v>
      </c>
      <c r="C66" s="54" t="s">
        <v>353</v>
      </c>
      <c r="D66" s="55">
        <v>-1368000</v>
      </c>
      <c r="E66" s="92">
        <v>0</v>
      </c>
      <c r="F66" s="92">
        <v>0</v>
      </c>
      <c r="G66" s="26"/>
    </row>
    <row r="67" spans="1:7" ht="51.05" customHeight="1" x14ac:dyDescent="0.3">
      <c r="A67" s="17"/>
      <c r="B67" s="44" t="s">
        <v>137</v>
      </c>
      <c r="C67" s="45" t="s">
        <v>225</v>
      </c>
      <c r="D67" s="46">
        <v>0</v>
      </c>
      <c r="E67" s="92">
        <v>-19776078</v>
      </c>
      <c r="F67" s="92">
        <v>-19776078</v>
      </c>
      <c r="G67" s="286"/>
    </row>
    <row r="68" spans="1:7" ht="75.8" customHeight="1" x14ac:dyDescent="0.3">
      <c r="A68" s="17"/>
      <c r="B68" s="44" t="s">
        <v>226</v>
      </c>
      <c r="C68" s="45" t="s">
        <v>227</v>
      </c>
      <c r="D68" s="46">
        <v>0</v>
      </c>
      <c r="E68" s="92">
        <v>-37287230</v>
      </c>
      <c r="F68" s="92">
        <v>-37287230</v>
      </c>
      <c r="G68" s="286"/>
    </row>
    <row r="69" spans="1:7" ht="66.8" hidden="1" customHeight="1" x14ac:dyDescent="0.3">
      <c r="A69" s="17"/>
      <c r="B69" s="28" t="s">
        <v>228</v>
      </c>
      <c r="C69" s="29" t="s">
        <v>229</v>
      </c>
      <c r="D69" s="30"/>
      <c r="E69" s="161"/>
      <c r="F69" s="161"/>
      <c r="G69" s="286"/>
    </row>
    <row r="70" spans="1:7" ht="64" customHeight="1" x14ac:dyDescent="0.3">
      <c r="A70" s="17"/>
      <c r="B70" s="44" t="s">
        <v>230</v>
      </c>
      <c r="C70" s="45" t="s">
        <v>376</v>
      </c>
      <c r="D70" s="46">
        <v>51257</v>
      </c>
      <c r="E70" s="161">
        <v>108208</v>
      </c>
      <c r="F70" s="161">
        <v>108208</v>
      </c>
      <c r="G70" s="286"/>
    </row>
    <row r="71" spans="1:7" ht="67.75" customHeight="1" x14ac:dyDescent="0.3">
      <c r="A71" s="17"/>
      <c r="B71" s="44" t="s">
        <v>231</v>
      </c>
      <c r="C71" s="45" t="s">
        <v>232</v>
      </c>
      <c r="D71" s="46">
        <v>-935937</v>
      </c>
      <c r="E71" s="161">
        <v>325278</v>
      </c>
      <c r="F71" s="161">
        <v>325278</v>
      </c>
      <c r="G71" s="286"/>
    </row>
    <row r="72" spans="1:7" ht="64" customHeight="1" x14ac:dyDescent="0.3">
      <c r="A72" s="17"/>
      <c r="B72" s="44" t="s">
        <v>233</v>
      </c>
      <c r="C72" s="45" t="s">
        <v>377</v>
      </c>
      <c r="D72" s="46">
        <v>303398</v>
      </c>
      <c r="E72" s="161">
        <v>176153</v>
      </c>
      <c r="F72" s="161">
        <v>176153</v>
      </c>
      <c r="G72" s="286"/>
    </row>
    <row r="73" spans="1:7" ht="69.75" customHeight="1" x14ac:dyDescent="0.3">
      <c r="A73" s="17"/>
      <c r="B73" s="44" t="s">
        <v>234</v>
      </c>
      <c r="C73" s="45" t="s">
        <v>378</v>
      </c>
      <c r="D73" s="46">
        <v>9538</v>
      </c>
      <c r="E73" s="161">
        <v>20132</v>
      </c>
      <c r="F73" s="161">
        <v>20132</v>
      </c>
      <c r="G73" s="286"/>
    </row>
    <row r="74" spans="1:7" ht="63" customHeight="1" x14ac:dyDescent="0.3">
      <c r="A74" s="17"/>
      <c r="B74" s="44" t="s">
        <v>235</v>
      </c>
      <c r="C74" s="45" t="s">
        <v>236</v>
      </c>
      <c r="D74" s="46">
        <v>-90502</v>
      </c>
      <c r="E74" s="161">
        <v>0</v>
      </c>
      <c r="F74" s="161">
        <v>0</v>
      </c>
      <c r="G74" s="286"/>
    </row>
    <row r="75" spans="1:7" ht="90" customHeight="1" x14ac:dyDescent="0.3">
      <c r="A75" s="17"/>
      <c r="B75" s="44" t="s">
        <v>237</v>
      </c>
      <c r="C75" s="45" t="s">
        <v>238</v>
      </c>
      <c r="D75" s="46">
        <v>0</v>
      </c>
      <c r="E75" s="92">
        <v>-368237</v>
      </c>
      <c r="F75" s="92">
        <v>-132321</v>
      </c>
      <c r="G75" s="286"/>
    </row>
    <row r="76" spans="1:7" ht="96.75" customHeight="1" x14ac:dyDescent="0.3">
      <c r="A76" s="17"/>
      <c r="B76" s="44" t="s">
        <v>239</v>
      </c>
      <c r="C76" s="45" t="s">
        <v>240</v>
      </c>
      <c r="D76" s="46">
        <v>-533</v>
      </c>
      <c r="E76" s="92">
        <v>-34600</v>
      </c>
      <c r="F76" s="92">
        <v>-37200</v>
      </c>
      <c r="G76" s="286"/>
    </row>
    <row r="77" spans="1:7" ht="69.75" customHeight="1" x14ac:dyDescent="0.3">
      <c r="A77" s="17"/>
      <c r="B77" s="44" t="s">
        <v>241</v>
      </c>
      <c r="C77" s="45" t="s">
        <v>242</v>
      </c>
      <c r="D77" s="46">
        <v>-141757</v>
      </c>
      <c r="E77" s="173">
        <v>0</v>
      </c>
      <c r="F77" s="173">
        <v>0</v>
      </c>
      <c r="G77" s="286"/>
    </row>
    <row r="78" spans="1:7" s="167" customFormat="1" ht="69.75" hidden="1" customHeight="1" x14ac:dyDescent="0.3">
      <c r="A78" s="17"/>
      <c r="B78" s="28" t="s">
        <v>354</v>
      </c>
      <c r="C78" s="29" t="s">
        <v>243</v>
      </c>
      <c r="D78" s="30"/>
      <c r="E78" s="161"/>
      <c r="F78" s="161"/>
      <c r="G78" s="286"/>
    </row>
    <row r="79" spans="1:7" ht="85.75" customHeight="1" x14ac:dyDescent="0.3">
      <c r="A79" s="17"/>
      <c r="B79" s="44" t="s">
        <v>244</v>
      </c>
      <c r="C79" s="45" t="s">
        <v>245</v>
      </c>
      <c r="D79" s="46">
        <v>-1317230</v>
      </c>
      <c r="E79" s="46">
        <v>-28325880</v>
      </c>
      <c r="F79" s="46">
        <v>-10178520</v>
      </c>
      <c r="G79" s="286"/>
    </row>
    <row r="80" spans="1:7" ht="93.8" hidden="1" customHeight="1" x14ac:dyDescent="0.3">
      <c r="A80" s="17"/>
      <c r="B80" s="28" t="s">
        <v>340</v>
      </c>
      <c r="C80" s="29" t="s">
        <v>339</v>
      </c>
      <c r="D80" s="30"/>
      <c r="E80" s="161"/>
      <c r="F80" s="161"/>
      <c r="G80" s="286"/>
    </row>
    <row r="81" spans="1:7" ht="93.8" customHeight="1" x14ac:dyDescent="0.3">
      <c r="A81" s="17"/>
      <c r="B81" s="44" t="s">
        <v>395</v>
      </c>
      <c r="C81" s="45" t="s">
        <v>394</v>
      </c>
      <c r="D81" s="46">
        <v>0</v>
      </c>
      <c r="E81" s="161">
        <v>5344584</v>
      </c>
      <c r="F81" s="161">
        <v>5344584</v>
      </c>
      <c r="G81" s="286"/>
    </row>
    <row r="82" spans="1:7" ht="99" customHeight="1" x14ac:dyDescent="0.3">
      <c r="A82" s="17"/>
      <c r="B82" s="44" t="s">
        <v>246</v>
      </c>
      <c r="C82" s="45" t="s">
        <v>247</v>
      </c>
      <c r="D82" s="46">
        <v>0</v>
      </c>
      <c r="E82" s="79">
        <v>-6947437</v>
      </c>
      <c r="F82" s="79">
        <v>-7225333</v>
      </c>
      <c r="G82" s="286"/>
    </row>
    <row r="83" spans="1:7" ht="56.95" customHeight="1" x14ac:dyDescent="0.3">
      <c r="A83" s="17"/>
      <c r="B83" s="44" t="s">
        <v>248</v>
      </c>
      <c r="C83" s="45" t="s">
        <v>249</v>
      </c>
      <c r="D83" s="46">
        <v>-299757</v>
      </c>
      <c r="E83" s="79">
        <v>-39464742</v>
      </c>
      <c r="F83" s="79">
        <v>-39541707</v>
      </c>
      <c r="G83" s="286"/>
    </row>
    <row r="84" spans="1:7" ht="69.75" customHeight="1" x14ac:dyDescent="0.3">
      <c r="A84" s="17"/>
      <c r="B84" s="44" t="s">
        <v>250</v>
      </c>
      <c r="C84" s="45" t="s">
        <v>251</v>
      </c>
      <c r="D84" s="46">
        <v>-4026387</v>
      </c>
      <c r="E84" s="161">
        <v>0</v>
      </c>
      <c r="F84" s="161">
        <v>0</v>
      </c>
      <c r="G84" s="286"/>
    </row>
    <row r="85" spans="1:7" ht="155.30000000000001" customHeight="1" x14ac:dyDescent="0.3">
      <c r="A85" s="17"/>
      <c r="B85" s="77" t="s">
        <v>341</v>
      </c>
      <c r="C85" s="78" t="s">
        <v>342</v>
      </c>
      <c r="D85" s="46">
        <v>-785231</v>
      </c>
      <c r="E85" s="79">
        <v>0</v>
      </c>
      <c r="F85" s="79">
        <v>0</v>
      </c>
      <c r="G85" s="286"/>
    </row>
    <row r="86" spans="1:7" ht="100" customHeight="1" x14ac:dyDescent="0.3">
      <c r="A86" s="17"/>
      <c r="B86" s="77" t="s">
        <v>252</v>
      </c>
      <c r="C86" s="78" t="s">
        <v>343</v>
      </c>
      <c r="D86" s="46">
        <v>-2742381</v>
      </c>
      <c r="E86" s="79">
        <v>0</v>
      </c>
      <c r="F86" s="79">
        <v>0</v>
      </c>
      <c r="G86" s="286"/>
    </row>
    <row r="87" spans="1:7" ht="69.75" hidden="1" customHeight="1" x14ac:dyDescent="0.3">
      <c r="A87" s="17"/>
      <c r="B87" s="28" t="s">
        <v>253</v>
      </c>
      <c r="C87" s="29" t="s">
        <v>254</v>
      </c>
      <c r="D87" s="30"/>
      <c r="E87" s="161"/>
      <c r="F87" s="161"/>
      <c r="G87" s="286"/>
    </row>
    <row r="88" spans="1:7" ht="67.75" customHeight="1" x14ac:dyDescent="0.3">
      <c r="A88" s="17"/>
      <c r="B88" s="44" t="s">
        <v>255</v>
      </c>
      <c r="C88" s="45" t="s">
        <v>256</v>
      </c>
      <c r="D88" s="46">
        <v>-5578</v>
      </c>
      <c r="E88" s="46">
        <v>-2162134</v>
      </c>
      <c r="F88" s="46">
        <v>-2322126</v>
      </c>
      <c r="G88" s="286"/>
    </row>
    <row r="89" spans="1:7" ht="63" customHeight="1" x14ac:dyDescent="0.3">
      <c r="A89" s="17"/>
      <c r="B89" s="44" t="s">
        <v>257</v>
      </c>
      <c r="C89" s="45" t="s">
        <v>258</v>
      </c>
      <c r="D89" s="46">
        <v>44598</v>
      </c>
      <c r="E89" s="79">
        <v>0</v>
      </c>
      <c r="F89" s="79">
        <v>0</v>
      </c>
      <c r="G89" s="286"/>
    </row>
    <row r="90" spans="1:7" x14ac:dyDescent="0.3">
      <c r="A90" s="24"/>
      <c r="B90" s="51" t="s">
        <v>259</v>
      </c>
      <c r="C90" s="51"/>
      <c r="D90" s="52">
        <f>D91+D112+D113+D115+D114</f>
        <v>383640430</v>
      </c>
      <c r="E90" s="52">
        <f t="shared" ref="E90:F90" si="4">E91+E112+E113+E115</f>
        <v>217386228</v>
      </c>
      <c r="F90" s="52">
        <f t="shared" si="4"/>
        <v>0</v>
      </c>
      <c r="G90" s="19"/>
    </row>
    <row r="91" spans="1:7" ht="65.45" x14ac:dyDescent="0.3">
      <c r="A91" s="31"/>
      <c r="B91" s="56" t="s">
        <v>260</v>
      </c>
      <c r="C91" s="56"/>
      <c r="D91" s="89">
        <f>D92+D93+D94+D95+D96+D97+D98+D99+D100+D101+D102+D103+D104+D105+D106+D107+D108+D109+D110+D111</f>
        <v>15215731</v>
      </c>
      <c r="E91" s="89">
        <f>SUM(E92:E111)</f>
        <v>210386228</v>
      </c>
      <c r="F91" s="89">
        <f>SUM(F92:F111)</f>
        <v>0</v>
      </c>
      <c r="G91" s="19"/>
    </row>
    <row r="92" spans="1:7" ht="39.299999999999997" x14ac:dyDescent="0.3">
      <c r="A92" s="31"/>
      <c r="B92" s="90" t="s">
        <v>261</v>
      </c>
      <c r="C92" s="91" t="s">
        <v>262</v>
      </c>
      <c r="D92" s="92">
        <v>61240</v>
      </c>
      <c r="E92" s="166">
        <v>0</v>
      </c>
      <c r="F92" s="166">
        <v>0</v>
      </c>
      <c r="G92" s="281" t="s">
        <v>355</v>
      </c>
    </row>
    <row r="93" spans="1:7" ht="65.45" x14ac:dyDescent="0.3">
      <c r="A93" s="32"/>
      <c r="B93" s="162" t="s">
        <v>263</v>
      </c>
      <c r="C93" s="163" t="s">
        <v>264</v>
      </c>
      <c r="D93" s="164">
        <v>-228500</v>
      </c>
      <c r="E93" s="165">
        <v>0</v>
      </c>
      <c r="F93" s="165">
        <v>0</v>
      </c>
      <c r="G93" s="281"/>
    </row>
    <row r="94" spans="1:7" ht="65.45" x14ac:dyDescent="0.3">
      <c r="A94" s="31"/>
      <c r="B94" s="90" t="s">
        <v>265</v>
      </c>
      <c r="C94" s="91" t="s">
        <v>266</v>
      </c>
      <c r="D94" s="55">
        <v>3883000</v>
      </c>
      <c r="E94" s="166">
        <v>0</v>
      </c>
      <c r="F94" s="166">
        <v>0</v>
      </c>
      <c r="G94" s="281"/>
    </row>
    <row r="95" spans="1:7" ht="39.299999999999997" x14ac:dyDescent="0.3">
      <c r="A95" s="31"/>
      <c r="B95" s="90" t="s">
        <v>267</v>
      </c>
      <c r="C95" s="91" t="s">
        <v>268</v>
      </c>
      <c r="D95" s="55">
        <v>9200000</v>
      </c>
      <c r="E95" s="55">
        <f>-7900000+150000000+7900000+175140+3327669</f>
        <v>153502809</v>
      </c>
      <c r="F95" s="166">
        <v>0</v>
      </c>
      <c r="G95" s="281"/>
    </row>
    <row r="96" spans="1:7" ht="52.4" x14ac:dyDescent="0.3">
      <c r="A96" s="31"/>
      <c r="B96" s="90" t="s">
        <v>269</v>
      </c>
      <c r="C96" s="91" t="s">
        <v>270</v>
      </c>
      <c r="D96" s="55">
        <v>920000</v>
      </c>
      <c r="E96" s="166">
        <v>0</v>
      </c>
      <c r="F96" s="166">
        <v>0</v>
      </c>
      <c r="G96" s="281"/>
    </row>
    <row r="97" spans="1:7" ht="39.299999999999997" x14ac:dyDescent="0.3">
      <c r="A97" s="17"/>
      <c r="B97" s="87" t="s">
        <v>271</v>
      </c>
      <c r="C97" s="88" t="s">
        <v>272</v>
      </c>
      <c r="D97" s="46">
        <v>0</v>
      </c>
      <c r="E97" s="161">
        <v>0</v>
      </c>
      <c r="F97" s="161">
        <v>0</v>
      </c>
      <c r="G97" s="281"/>
    </row>
    <row r="98" spans="1:7" ht="39.299999999999997" hidden="1" x14ac:dyDescent="0.3">
      <c r="A98" s="17"/>
      <c r="B98" s="33" t="s">
        <v>273</v>
      </c>
      <c r="C98" s="34" t="s">
        <v>274</v>
      </c>
      <c r="D98" s="30"/>
      <c r="E98" s="55"/>
      <c r="F98" s="161"/>
      <c r="G98" s="281"/>
    </row>
    <row r="99" spans="1:7" ht="65.45" hidden="1" x14ac:dyDescent="0.3">
      <c r="A99" s="17"/>
      <c r="B99" s="33" t="s">
        <v>275</v>
      </c>
      <c r="C99" s="34" t="s">
        <v>276</v>
      </c>
      <c r="D99" s="30"/>
      <c r="E99" s="55"/>
      <c r="F99" s="161"/>
      <c r="G99" s="281"/>
    </row>
    <row r="100" spans="1:7" ht="52.4" x14ac:dyDescent="0.3">
      <c r="A100" s="17"/>
      <c r="B100" s="87" t="s">
        <v>277</v>
      </c>
      <c r="C100" s="88" t="s">
        <v>278</v>
      </c>
      <c r="D100" s="46">
        <v>364150</v>
      </c>
      <c r="E100" s="55">
        <v>0</v>
      </c>
      <c r="F100" s="161">
        <v>0</v>
      </c>
      <c r="G100" s="281"/>
    </row>
    <row r="101" spans="1:7" ht="52.4" hidden="1" x14ac:dyDescent="0.3">
      <c r="A101" s="17"/>
      <c r="B101" s="28" t="s">
        <v>279</v>
      </c>
      <c r="C101" s="29" t="s">
        <v>280</v>
      </c>
      <c r="D101" s="30"/>
      <c r="E101" s="161"/>
      <c r="F101" s="161"/>
      <c r="G101" s="281"/>
    </row>
    <row r="102" spans="1:7" ht="39.299999999999997" x14ac:dyDescent="0.3">
      <c r="A102" s="17"/>
      <c r="B102" s="44" t="s">
        <v>281</v>
      </c>
      <c r="C102" s="45" t="s">
        <v>282</v>
      </c>
      <c r="D102" s="46">
        <v>-805048</v>
      </c>
      <c r="E102" s="161">
        <v>13771211</v>
      </c>
      <c r="F102" s="161">
        <v>0</v>
      </c>
      <c r="G102" s="281"/>
    </row>
    <row r="103" spans="1:7" ht="52.4" x14ac:dyDescent="0.3">
      <c r="A103" s="17"/>
      <c r="B103" s="44" t="s">
        <v>283</v>
      </c>
      <c r="C103" s="45" t="s">
        <v>284</v>
      </c>
      <c r="D103" s="46">
        <v>12041</v>
      </c>
      <c r="E103" s="161">
        <f>1800000+15516434+20151346+839639+1104789+3700000</f>
        <v>43112208</v>
      </c>
      <c r="F103" s="161">
        <v>0</v>
      </c>
      <c r="G103" s="281"/>
    </row>
    <row r="104" spans="1:7" ht="39.299999999999997" hidden="1" x14ac:dyDescent="0.3">
      <c r="A104" s="17"/>
      <c r="B104" s="28" t="s">
        <v>285</v>
      </c>
      <c r="C104" s="29" t="s">
        <v>286</v>
      </c>
      <c r="D104" s="30"/>
      <c r="E104" s="161"/>
      <c r="F104" s="161"/>
      <c r="G104" s="281"/>
    </row>
    <row r="105" spans="1:7" ht="65.45" hidden="1" x14ac:dyDescent="0.3">
      <c r="A105" s="17"/>
      <c r="B105" s="28" t="s">
        <v>287</v>
      </c>
      <c r="C105" s="29" t="s">
        <v>288</v>
      </c>
      <c r="D105" s="46"/>
      <c r="E105" s="161"/>
      <c r="F105" s="161"/>
      <c r="G105" s="281"/>
    </row>
    <row r="106" spans="1:7" ht="39.299999999999997" hidden="1" x14ac:dyDescent="0.3">
      <c r="A106" s="17"/>
      <c r="B106" s="28" t="s">
        <v>289</v>
      </c>
      <c r="C106" s="29" t="s">
        <v>290</v>
      </c>
      <c r="D106" s="25"/>
      <c r="E106" s="161"/>
      <c r="F106" s="161"/>
      <c r="G106" s="281"/>
    </row>
    <row r="107" spans="1:7" ht="52.4" hidden="1" x14ac:dyDescent="0.3">
      <c r="A107" s="17"/>
      <c r="B107" s="28" t="s">
        <v>344</v>
      </c>
      <c r="C107" s="29" t="s">
        <v>291</v>
      </c>
      <c r="D107" s="30"/>
      <c r="E107" s="161"/>
      <c r="F107" s="161"/>
      <c r="G107" s="281"/>
    </row>
    <row r="108" spans="1:7" ht="39.299999999999997" hidden="1" x14ac:dyDescent="0.3">
      <c r="A108" s="17"/>
      <c r="B108" s="28" t="s">
        <v>292</v>
      </c>
      <c r="C108" s="29" t="s">
        <v>293</v>
      </c>
      <c r="D108" s="30"/>
      <c r="E108" s="161"/>
      <c r="F108" s="161"/>
      <c r="G108" s="281"/>
    </row>
    <row r="109" spans="1:7" ht="52.4" x14ac:dyDescent="0.3">
      <c r="A109" s="17"/>
      <c r="B109" s="44" t="s">
        <v>294</v>
      </c>
      <c r="C109" s="45" t="s">
        <v>295</v>
      </c>
      <c r="D109" s="46">
        <v>-1152</v>
      </c>
      <c r="E109" s="161">
        <v>0</v>
      </c>
      <c r="F109" s="161">
        <v>0</v>
      </c>
      <c r="G109" s="281"/>
    </row>
    <row r="110" spans="1:7" ht="78.55" hidden="1" x14ac:dyDescent="0.3">
      <c r="A110" s="17"/>
      <c r="B110" s="28" t="s">
        <v>296</v>
      </c>
      <c r="C110" s="29" t="s">
        <v>297</v>
      </c>
      <c r="D110" s="30"/>
      <c r="E110" s="161"/>
      <c r="F110" s="161"/>
      <c r="G110" s="281"/>
    </row>
    <row r="111" spans="1:7" ht="52.4" x14ac:dyDescent="0.3">
      <c r="A111" s="17"/>
      <c r="B111" s="44" t="s">
        <v>298</v>
      </c>
      <c r="C111" s="45" t="s">
        <v>299</v>
      </c>
      <c r="D111" s="46">
        <v>1810000</v>
      </c>
      <c r="E111" s="161">
        <v>0</v>
      </c>
      <c r="F111" s="161">
        <v>0</v>
      </c>
      <c r="G111" s="282"/>
    </row>
    <row r="112" spans="1:7" ht="52.4" hidden="1" x14ac:dyDescent="0.3">
      <c r="A112" s="17"/>
      <c r="B112" s="35" t="s">
        <v>347</v>
      </c>
      <c r="C112" s="36" t="s">
        <v>345</v>
      </c>
      <c r="D112" s="37"/>
      <c r="E112" s="174"/>
      <c r="F112" s="174"/>
      <c r="G112" s="279" t="s">
        <v>194</v>
      </c>
    </row>
    <row r="113" spans="1:7" ht="52.4" hidden="1" x14ac:dyDescent="0.3">
      <c r="A113" s="17"/>
      <c r="B113" s="35" t="s">
        <v>348</v>
      </c>
      <c r="C113" s="36" t="s">
        <v>346</v>
      </c>
      <c r="D113" s="37"/>
      <c r="E113" s="174"/>
      <c r="F113" s="174"/>
      <c r="G113" s="280"/>
    </row>
    <row r="114" spans="1:7" ht="52.4" hidden="1" x14ac:dyDescent="0.3">
      <c r="A114" s="17"/>
      <c r="B114" s="35" t="s">
        <v>389</v>
      </c>
      <c r="C114" s="36" t="s">
        <v>379</v>
      </c>
      <c r="D114" s="37"/>
      <c r="E114" s="174"/>
      <c r="F114" s="174"/>
      <c r="G114" s="38"/>
    </row>
    <row r="115" spans="1:7" ht="37.35" x14ac:dyDescent="0.3">
      <c r="A115" s="17"/>
      <c r="B115" s="48" t="s">
        <v>300</v>
      </c>
      <c r="C115" s="49" t="s">
        <v>301</v>
      </c>
      <c r="D115" s="50">
        <f>D116+D117+D118+D119+D120+D121+D122+D124</f>
        <v>368424699</v>
      </c>
      <c r="E115" s="50">
        <f>E120+E121+E122+E123+E124</f>
        <v>7000000</v>
      </c>
      <c r="F115" s="50">
        <f t="shared" ref="F115" si="5">F116+F117+F118+F119+F120</f>
        <v>0</v>
      </c>
      <c r="G115" s="39"/>
    </row>
    <row r="116" spans="1:7" ht="91.65" hidden="1" x14ac:dyDescent="0.3">
      <c r="A116" s="17"/>
      <c r="B116" s="28" t="s">
        <v>302</v>
      </c>
      <c r="C116" s="29" t="s">
        <v>303</v>
      </c>
      <c r="D116" s="30"/>
      <c r="E116" s="161"/>
      <c r="F116" s="161"/>
      <c r="G116" s="39"/>
    </row>
    <row r="117" spans="1:7" ht="51.05" hidden="1" customHeight="1" x14ac:dyDescent="0.3">
      <c r="A117" s="17"/>
      <c r="B117" s="28" t="s">
        <v>351</v>
      </c>
      <c r="C117" s="29" t="s">
        <v>349</v>
      </c>
      <c r="D117" s="30"/>
      <c r="E117" s="161"/>
      <c r="F117" s="161"/>
      <c r="G117" s="265" t="s">
        <v>194</v>
      </c>
    </row>
    <row r="118" spans="1:7" ht="38.299999999999997" hidden="1" customHeight="1" x14ac:dyDescent="0.3">
      <c r="A118" s="17"/>
      <c r="B118" s="28" t="s">
        <v>304</v>
      </c>
      <c r="C118" s="29" t="s">
        <v>305</v>
      </c>
      <c r="D118" s="30"/>
      <c r="E118" s="161"/>
      <c r="F118" s="161"/>
      <c r="G118" s="266"/>
    </row>
    <row r="119" spans="1:7" ht="89.2" hidden="1" customHeight="1" x14ac:dyDescent="0.3">
      <c r="A119" s="17"/>
      <c r="B119" s="28" t="s">
        <v>306</v>
      </c>
      <c r="C119" s="29" t="s">
        <v>307</v>
      </c>
      <c r="D119" s="30"/>
      <c r="E119" s="161"/>
      <c r="F119" s="161"/>
      <c r="G119" s="266"/>
    </row>
    <row r="120" spans="1:7" ht="39.299999999999997" x14ac:dyDescent="0.3">
      <c r="A120" s="17"/>
      <c r="B120" s="44" t="s">
        <v>352</v>
      </c>
      <c r="C120" s="45" t="s">
        <v>350</v>
      </c>
      <c r="D120" s="46">
        <v>-63111</v>
      </c>
      <c r="E120" s="161">
        <v>0</v>
      </c>
      <c r="F120" s="161">
        <v>0</v>
      </c>
      <c r="G120" s="266"/>
    </row>
    <row r="121" spans="1:7" ht="35.35" x14ac:dyDescent="0.3">
      <c r="A121" s="17"/>
      <c r="B121" s="47" t="s">
        <v>398</v>
      </c>
      <c r="C121" s="45" t="s">
        <v>396</v>
      </c>
      <c r="D121" s="46">
        <v>0</v>
      </c>
      <c r="E121" s="161">
        <v>0</v>
      </c>
      <c r="F121" s="161">
        <v>0</v>
      </c>
      <c r="G121" s="266"/>
    </row>
    <row r="122" spans="1:7" ht="35.35" x14ac:dyDescent="0.3">
      <c r="A122" s="17"/>
      <c r="B122" s="47" t="s">
        <v>399</v>
      </c>
      <c r="C122" s="45" t="s">
        <v>397</v>
      </c>
      <c r="D122" s="46">
        <v>0</v>
      </c>
      <c r="E122" s="161">
        <v>0</v>
      </c>
      <c r="F122" s="161">
        <v>0</v>
      </c>
      <c r="G122" s="266"/>
    </row>
    <row r="123" spans="1:7" ht="35.35" x14ac:dyDescent="0.3">
      <c r="A123" s="17"/>
      <c r="B123" s="47" t="s">
        <v>478</v>
      </c>
      <c r="C123" s="45" t="s">
        <v>477</v>
      </c>
      <c r="D123" s="46">
        <v>0</v>
      </c>
      <c r="E123" s="161">
        <v>7000000</v>
      </c>
      <c r="F123" s="161">
        <v>0</v>
      </c>
      <c r="G123" s="266"/>
    </row>
    <row r="124" spans="1:7" ht="47.15" x14ac:dyDescent="0.3">
      <c r="A124" s="17"/>
      <c r="B124" s="47" t="s">
        <v>474</v>
      </c>
      <c r="C124" s="45" t="s">
        <v>473</v>
      </c>
      <c r="D124" s="46">
        <v>368487810</v>
      </c>
      <c r="E124" s="161">
        <v>0</v>
      </c>
      <c r="F124" s="161">
        <v>0</v>
      </c>
      <c r="G124" s="267"/>
    </row>
    <row r="125" spans="1:7" x14ac:dyDescent="0.3">
      <c r="A125" s="40"/>
      <c r="B125" s="93" t="s">
        <v>308</v>
      </c>
      <c r="C125" s="93"/>
      <c r="D125" s="94">
        <f>D6+D25</f>
        <v>468668094</v>
      </c>
      <c r="E125" s="94">
        <f>E6+E25</f>
        <v>-22489692</v>
      </c>
      <c r="F125" s="94">
        <f>F6+F25</f>
        <v>-154284059</v>
      </c>
      <c r="G125" s="41"/>
    </row>
  </sheetData>
  <mergeCells count="16">
    <mergeCell ref="G117:G124"/>
    <mergeCell ref="G28:G31"/>
    <mergeCell ref="G33:G51"/>
    <mergeCell ref="A1:G1"/>
    <mergeCell ref="A2:G2"/>
    <mergeCell ref="A3:G3"/>
    <mergeCell ref="A4:A5"/>
    <mergeCell ref="B4:B5"/>
    <mergeCell ref="G4:G5"/>
    <mergeCell ref="G112:G113"/>
    <mergeCell ref="G92:G111"/>
    <mergeCell ref="G9:G14"/>
    <mergeCell ref="G16:G18"/>
    <mergeCell ref="G53:G65"/>
    <mergeCell ref="G67:G89"/>
    <mergeCell ref="G22:G23"/>
  </mergeCells>
  <pageMargins left="0.31496062992125984" right="0.11811023622047245" top="0.35433070866141736" bottom="0.35433070866141736" header="0" footer="0"/>
  <pageSetup paperSize="9" scale="86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27"/>
  <sheetViews>
    <sheetView tabSelected="1" topLeftCell="G1" zoomScale="93" zoomScaleNormal="93" workbookViewId="0">
      <selection activeCell="R24" sqref="R24"/>
    </sheetView>
  </sheetViews>
  <sheetFormatPr defaultColWidth="9.109375" defaultRowHeight="13.1" x14ac:dyDescent="0.25"/>
  <cols>
    <col min="1" max="1" width="51" style="2" customWidth="1"/>
    <col min="2" max="2" width="9.109375" style="3" customWidth="1"/>
    <col min="3" max="3" width="14" style="190" customWidth="1"/>
    <col min="4" max="4" width="13.44140625" style="190" customWidth="1"/>
    <col min="5" max="5" width="12.6640625" style="191" customWidth="1"/>
    <col min="6" max="6" width="13.109375" style="190" customWidth="1"/>
    <col min="7" max="7" width="14.44140625" style="190" customWidth="1"/>
    <col min="8" max="8" width="11.88671875" style="191" customWidth="1"/>
    <col min="9" max="9" width="12.33203125" style="190" customWidth="1"/>
    <col min="10" max="10" width="12.88671875" style="190" customWidth="1"/>
    <col min="11" max="11" width="12.6640625" style="191" customWidth="1"/>
    <col min="12" max="12" width="15.6640625" style="190" customWidth="1"/>
    <col min="13" max="13" width="15" style="190" customWidth="1"/>
    <col min="14" max="14" width="14.5546875" style="190" customWidth="1"/>
    <col min="15" max="15" width="60.88671875" style="3" hidden="1" customWidth="1"/>
    <col min="16" max="16384" width="9.109375" style="3"/>
  </cols>
  <sheetData>
    <row r="1" spans="1:17" s="71" customFormat="1" ht="15.05" x14ac:dyDescent="0.25">
      <c r="A1" s="287" t="s">
        <v>413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</row>
    <row r="2" spans="1:17" s="71" customFormat="1" ht="13.75" thickBot="1" x14ac:dyDescent="0.3">
      <c r="A2" s="2"/>
      <c r="B2" s="3"/>
      <c r="C2" s="190"/>
      <c r="D2" s="190"/>
      <c r="E2" s="191"/>
      <c r="F2" s="190"/>
      <c r="G2" s="190"/>
      <c r="H2" s="191"/>
      <c r="I2" s="190"/>
      <c r="J2" s="190"/>
      <c r="K2" s="191"/>
      <c r="L2" s="190"/>
      <c r="M2" s="190"/>
      <c r="N2" s="190"/>
      <c r="O2" s="3"/>
      <c r="P2" s="3"/>
      <c r="Q2" s="3"/>
    </row>
    <row r="3" spans="1:17" s="71" customFormat="1" x14ac:dyDescent="0.25">
      <c r="A3" s="291" t="s">
        <v>113</v>
      </c>
      <c r="B3" s="293" t="s">
        <v>112</v>
      </c>
      <c r="C3" s="288" t="s">
        <v>115</v>
      </c>
      <c r="D3" s="288"/>
      <c r="E3" s="288"/>
      <c r="F3" s="288" t="s">
        <v>114</v>
      </c>
      <c r="G3" s="288"/>
      <c r="H3" s="288"/>
      <c r="I3" s="288" t="s">
        <v>116</v>
      </c>
      <c r="J3" s="288"/>
      <c r="K3" s="288"/>
      <c r="L3" s="295" t="s">
        <v>357</v>
      </c>
      <c r="M3" s="262" t="s">
        <v>117</v>
      </c>
      <c r="N3" s="262" t="s">
        <v>120</v>
      </c>
      <c r="O3" s="289" t="s">
        <v>121</v>
      </c>
      <c r="P3" s="3"/>
      <c r="Q3" s="3"/>
    </row>
    <row r="4" spans="1:17" s="71" customFormat="1" ht="38.65" thickBot="1" x14ac:dyDescent="0.3">
      <c r="A4" s="292"/>
      <c r="B4" s="294"/>
      <c r="C4" s="263" t="s">
        <v>122</v>
      </c>
      <c r="D4" s="263" t="s">
        <v>123</v>
      </c>
      <c r="E4" s="264" t="s">
        <v>118</v>
      </c>
      <c r="F4" s="263" t="s">
        <v>122</v>
      </c>
      <c r="G4" s="263" t="s">
        <v>124</v>
      </c>
      <c r="H4" s="264" t="s">
        <v>118</v>
      </c>
      <c r="I4" s="263" t="s">
        <v>122</v>
      </c>
      <c r="J4" s="263" t="s">
        <v>123</v>
      </c>
      <c r="K4" s="264" t="s">
        <v>118</v>
      </c>
      <c r="L4" s="296"/>
      <c r="M4" s="263" t="s">
        <v>119</v>
      </c>
      <c r="N4" s="263" t="s">
        <v>119</v>
      </c>
      <c r="O4" s="290"/>
      <c r="P4" s="3"/>
      <c r="Q4" s="3"/>
    </row>
    <row r="5" spans="1:17" s="71" customFormat="1" ht="43.55" customHeight="1" thickBot="1" x14ac:dyDescent="0.3">
      <c r="A5" s="117" t="s">
        <v>1</v>
      </c>
      <c r="B5" s="65" t="s">
        <v>0</v>
      </c>
      <c r="C5" s="192">
        <f>C6+C11+C14+C18+C28</f>
        <v>39082240</v>
      </c>
      <c r="D5" s="192">
        <f>D6+D11+D14+D18+D28</f>
        <v>9279654</v>
      </c>
      <c r="E5" s="193">
        <f>D5/C5</f>
        <v>0.23743915394818721</v>
      </c>
      <c r="F5" s="192">
        <f>F6+F11+F14+F18+F28</f>
        <v>47806972</v>
      </c>
      <c r="G5" s="192">
        <f>G6+G11+G14+G18+G28</f>
        <v>2567528</v>
      </c>
      <c r="H5" s="193">
        <f>G5/F5</f>
        <v>5.3706141438951624E-2</v>
      </c>
      <c r="I5" s="192">
        <f>I6+I11+I14+I18+I28</f>
        <v>3087920</v>
      </c>
      <c r="J5" s="192">
        <f>J6+J11+J14+J18+J28</f>
        <v>364150</v>
      </c>
      <c r="K5" s="193">
        <v>0</v>
      </c>
      <c r="L5" s="192">
        <f>D5+G5+J5</f>
        <v>12211332</v>
      </c>
      <c r="M5" s="192">
        <f>M6+M11+M14+M18+M28</f>
        <v>0</v>
      </c>
      <c r="N5" s="194">
        <f>N6+N11+N14+N18+N28</f>
        <v>0</v>
      </c>
      <c r="O5" s="153"/>
      <c r="P5" s="3"/>
      <c r="Q5" s="3"/>
    </row>
    <row r="6" spans="1:17" x14ac:dyDescent="0.25">
      <c r="A6" s="118" t="s">
        <v>3</v>
      </c>
      <c r="B6" s="119" t="s">
        <v>2</v>
      </c>
      <c r="C6" s="195">
        <f>SUM(C7:C9)</f>
        <v>0</v>
      </c>
      <c r="D6" s="195">
        <f>D9+D10</f>
        <v>182416</v>
      </c>
      <c r="E6" s="196">
        <v>1</v>
      </c>
      <c r="F6" s="195">
        <f>SUM(F7:F10)</f>
        <v>8049678</v>
      </c>
      <c r="G6" s="195">
        <f>SUM(G7:G10)</f>
        <v>1025900</v>
      </c>
      <c r="H6" s="196">
        <f>G6/F6</f>
        <v>0.12744609163248519</v>
      </c>
      <c r="I6" s="195">
        <f>SUM(I7:I9)</f>
        <v>0</v>
      </c>
      <c r="J6" s="195">
        <f>SUM(J7:J9)</f>
        <v>0</v>
      </c>
      <c r="K6" s="196">
        <v>0</v>
      </c>
      <c r="L6" s="195">
        <f>D6+G6+J6</f>
        <v>1208316</v>
      </c>
      <c r="M6" s="195">
        <f>SUM(M7:M9)</f>
        <v>0</v>
      </c>
      <c r="N6" s="195">
        <f>SUM(N7:N9)</f>
        <v>0</v>
      </c>
      <c r="O6" s="155"/>
    </row>
    <row r="7" spans="1:17" hidden="1" x14ac:dyDescent="0.25">
      <c r="A7" s="6" t="s">
        <v>371</v>
      </c>
      <c r="B7" s="7"/>
      <c r="C7" s="197">
        <v>0</v>
      </c>
      <c r="D7" s="197"/>
      <c r="E7" s="198">
        <v>1</v>
      </c>
      <c r="F7" s="197"/>
      <c r="G7" s="197"/>
      <c r="H7" s="199">
        <v>0</v>
      </c>
      <c r="I7" s="200">
        <v>0</v>
      </c>
      <c r="J7" s="200">
        <v>0</v>
      </c>
      <c r="K7" s="199">
        <v>0</v>
      </c>
      <c r="L7" s="200"/>
      <c r="M7" s="200">
        <v>0</v>
      </c>
      <c r="N7" s="200">
        <v>0</v>
      </c>
      <c r="O7" s="74"/>
    </row>
    <row r="8" spans="1:17" hidden="1" x14ac:dyDescent="0.25">
      <c r="A8" s="6" t="s">
        <v>390</v>
      </c>
      <c r="B8" s="7"/>
      <c r="C8" s="200"/>
      <c r="D8" s="200"/>
      <c r="E8" s="199"/>
      <c r="F8" s="200"/>
      <c r="G8" s="200"/>
      <c r="H8" s="199">
        <v>0</v>
      </c>
      <c r="I8" s="200"/>
      <c r="J8" s="200"/>
      <c r="K8" s="199"/>
      <c r="L8" s="200"/>
      <c r="M8" s="200"/>
      <c r="N8" s="200"/>
      <c r="O8" s="74"/>
    </row>
    <row r="9" spans="1:17" x14ac:dyDescent="0.25">
      <c r="A9" s="63" t="s">
        <v>448</v>
      </c>
      <c r="B9" s="64"/>
      <c r="C9" s="201">
        <v>0</v>
      </c>
      <c r="D9" s="201">
        <v>0</v>
      </c>
      <c r="E9" s="202">
        <v>0</v>
      </c>
      <c r="F9" s="201">
        <v>47367</v>
      </c>
      <c r="G9" s="203">
        <v>-19875</v>
      </c>
      <c r="H9" s="202">
        <f>G9/F9</f>
        <v>-0.41959592121096967</v>
      </c>
      <c r="I9" s="201">
        <v>0</v>
      </c>
      <c r="J9" s="201">
        <v>0</v>
      </c>
      <c r="K9" s="202">
        <v>0</v>
      </c>
      <c r="L9" s="204">
        <v>0</v>
      </c>
      <c r="M9" s="201">
        <v>0</v>
      </c>
      <c r="N9" s="201">
        <v>0</v>
      </c>
      <c r="O9" s="74" t="s">
        <v>449</v>
      </c>
    </row>
    <row r="10" spans="1:17" s="71" customFormat="1" ht="29.3" customHeight="1" x14ac:dyDescent="0.25">
      <c r="A10" s="63" t="s">
        <v>457</v>
      </c>
      <c r="B10" s="64"/>
      <c r="C10" s="201">
        <v>0</v>
      </c>
      <c r="D10" s="201">
        <v>182416</v>
      </c>
      <c r="E10" s="202">
        <v>1</v>
      </c>
      <c r="F10" s="201">
        <v>8002311</v>
      </c>
      <c r="G10" s="203">
        <f>542775+73000+205000-41000+200000+66000</f>
        <v>1045775</v>
      </c>
      <c r="H10" s="202">
        <f>G10/F10</f>
        <v>0.13068412362378817</v>
      </c>
      <c r="I10" s="201">
        <v>0</v>
      </c>
      <c r="J10" s="201">
        <v>0</v>
      </c>
      <c r="K10" s="202">
        <v>0</v>
      </c>
      <c r="L10" s="204">
        <v>0</v>
      </c>
      <c r="M10" s="201">
        <v>0</v>
      </c>
      <c r="N10" s="201">
        <v>0</v>
      </c>
      <c r="O10" s="74" t="s">
        <v>511</v>
      </c>
      <c r="P10" s="3"/>
      <c r="Q10" s="3"/>
    </row>
    <row r="11" spans="1:17" ht="39.299999999999997" hidden="1" x14ac:dyDescent="0.25">
      <c r="A11" s="8" t="s">
        <v>5</v>
      </c>
      <c r="B11" s="9" t="s">
        <v>4</v>
      </c>
      <c r="C11" s="205">
        <f>SUM(C12:C17)</f>
        <v>0</v>
      </c>
      <c r="D11" s="205">
        <f>D12+D13</f>
        <v>0</v>
      </c>
      <c r="E11" s="206">
        <v>0</v>
      </c>
      <c r="F11" s="205">
        <f>F12+F13</f>
        <v>0</v>
      </c>
      <c r="G11" s="205">
        <f>G12+G13</f>
        <v>0</v>
      </c>
      <c r="H11" s="206"/>
      <c r="I11" s="205">
        <f>SUM(I12:I17)</f>
        <v>0</v>
      </c>
      <c r="J11" s="205">
        <f>SUM(J12:J17)</f>
        <v>0</v>
      </c>
      <c r="K11" s="206">
        <v>0</v>
      </c>
      <c r="L11" s="207">
        <f>D11+G11+J11</f>
        <v>0</v>
      </c>
      <c r="M11" s="205">
        <f>SUM(M12:M17)</f>
        <v>0</v>
      </c>
      <c r="N11" s="205">
        <f>SUM(N12:N17)</f>
        <v>0</v>
      </c>
      <c r="O11" s="74"/>
    </row>
    <row r="12" spans="1:17" hidden="1" x14ac:dyDescent="0.25">
      <c r="A12" s="6"/>
      <c r="B12" s="7"/>
      <c r="C12" s="200"/>
      <c r="D12" s="200"/>
      <c r="E12" s="199">
        <v>0</v>
      </c>
      <c r="F12" s="200"/>
      <c r="G12" s="200"/>
      <c r="H12" s="199">
        <v>0</v>
      </c>
      <c r="I12" s="200">
        <v>0</v>
      </c>
      <c r="J12" s="200">
        <v>0</v>
      </c>
      <c r="K12" s="199">
        <v>0</v>
      </c>
      <c r="L12" s="200"/>
      <c r="M12" s="200">
        <v>0</v>
      </c>
      <c r="N12" s="200">
        <v>0</v>
      </c>
      <c r="O12" s="74"/>
    </row>
    <row r="13" spans="1:17" hidden="1" x14ac:dyDescent="0.25">
      <c r="A13" s="6" t="s">
        <v>372</v>
      </c>
      <c r="B13" s="7"/>
      <c r="C13" s="200"/>
      <c r="D13" s="200"/>
      <c r="E13" s="199">
        <v>0</v>
      </c>
      <c r="F13" s="200"/>
      <c r="G13" s="200"/>
      <c r="H13" s="199">
        <v>0</v>
      </c>
      <c r="I13" s="200">
        <v>0</v>
      </c>
      <c r="J13" s="200">
        <v>0</v>
      </c>
      <c r="K13" s="199">
        <v>0</v>
      </c>
      <c r="L13" s="200"/>
      <c r="M13" s="200">
        <v>0</v>
      </c>
      <c r="N13" s="200">
        <v>0</v>
      </c>
      <c r="O13" s="74"/>
    </row>
    <row r="14" spans="1:17" ht="39.299999999999997" hidden="1" x14ac:dyDescent="0.25">
      <c r="A14" s="8" t="s">
        <v>7</v>
      </c>
      <c r="B14" s="9" t="s">
        <v>6</v>
      </c>
      <c r="C14" s="205">
        <f>SUM(C15:C16)</f>
        <v>0</v>
      </c>
      <c r="D14" s="205">
        <f>D15+D16+D17</f>
        <v>0</v>
      </c>
      <c r="E14" s="208">
        <v>0</v>
      </c>
      <c r="F14" s="205">
        <f>F17+F15+F16</f>
        <v>0</v>
      </c>
      <c r="G14" s="205">
        <f>G15+G16+G17</f>
        <v>0</v>
      </c>
      <c r="H14" s="208">
        <v>0</v>
      </c>
      <c r="I14" s="200">
        <v>0</v>
      </c>
      <c r="J14" s="200">
        <v>0</v>
      </c>
      <c r="K14" s="208">
        <v>0</v>
      </c>
      <c r="L14" s="207">
        <f>D14+G14+J14</f>
        <v>0</v>
      </c>
      <c r="M14" s="200">
        <v>0</v>
      </c>
      <c r="N14" s="200">
        <v>0</v>
      </c>
      <c r="O14" s="74"/>
    </row>
    <row r="15" spans="1:17" hidden="1" x14ac:dyDescent="0.25">
      <c r="A15" s="6"/>
      <c r="B15" s="7"/>
      <c r="C15" s="200"/>
      <c r="D15" s="200"/>
      <c r="E15" s="199">
        <v>0</v>
      </c>
      <c r="F15" s="200"/>
      <c r="G15" s="200"/>
      <c r="H15" s="199">
        <v>0</v>
      </c>
      <c r="I15" s="200">
        <v>0</v>
      </c>
      <c r="J15" s="200">
        <v>0</v>
      </c>
      <c r="K15" s="199">
        <v>0</v>
      </c>
      <c r="L15" s="200"/>
      <c r="M15" s="200">
        <v>0</v>
      </c>
      <c r="N15" s="200">
        <v>0</v>
      </c>
      <c r="O15" s="74"/>
    </row>
    <row r="16" spans="1:17" hidden="1" x14ac:dyDescent="0.25">
      <c r="A16" s="6"/>
      <c r="B16" s="7"/>
      <c r="C16" s="200"/>
      <c r="D16" s="200"/>
      <c r="E16" s="199">
        <v>0</v>
      </c>
      <c r="F16" s="200"/>
      <c r="G16" s="200"/>
      <c r="H16" s="199">
        <v>0</v>
      </c>
      <c r="I16" s="200">
        <v>0</v>
      </c>
      <c r="J16" s="200">
        <v>0</v>
      </c>
      <c r="K16" s="199">
        <v>0</v>
      </c>
      <c r="L16" s="200"/>
      <c r="M16" s="200">
        <v>0</v>
      </c>
      <c r="N16" s="200">
        <v>0</v>
      </c>
      <c r="O16" s="74"/>
    </row>
    <row r="17" spans="1:17" hidden="1" x14ac:dyDescent="0.25">
      <c r="A17" s="6"/>
      <c r="B17" s="7"/>
      <c r="C17" s="200"/>
      <c r="D17" s="197"/>
      <c r="E17" s="199"/>
      <c r="F17" s="200"/>
      <c r="G17" s="197">
        <v>0</v>
      </c>
      <c r="H17" s="199">
        <v>0</v>
      </c>
      <c r="I17" s="200"/>
      <c r="J17" s="200"/>
      <c r="K17" s="199">
        <v>0</v>
      </c>
      <c r="L17" s="209"/>
      <c r="M17" s="200"/>
      <c r="N17" s="200"/>
      <c r="O17" s="74"/>
    </row>
    <row r="18" spans="1:17" s="71" customFormat="1" ht="26.2" x14ac:dyDescent="0.25">
      <c r="A18" s="139" t="s">
        <v>9</v>
      </c>
      <c r="B18" s="70" t="s">
        <v>8</v>
      </c>
      <c r="C18" s="210">
        <f>SUM(C19:C27)</f>
        <v>39082240</v>
      </c>
      <c r="D18" s="210">
        <f>SUM(D19:D27)</f>
        <v>9097238</v>
      </c>
      <c r="E18" s="211">
        <f>D18/C18</f>
        <v>0.23277166303671437</v>
      </c>
      <c r="F18" s="210">
        <f>SUM(F19:F27)</f>
        <v>39757294</v>
      </c>
      <c r="G18" s="210">
        <f>SUM(G19:G27)</f>
        <v>1541628</v>
      </c>
      <c r="H18" s="211">
        <f>G18/F18</f>
        <v>3.8775979069400446E-2</v>
      </c>
      <c r="I18" s="210">
        <f>SUM(I19:I27)</f>
        <v>3087920</v>
      </c>
      <c r="J18" s="210">
        <f>SUM(J19:J27)</f>
        <v>364150</v>
      </c>
      <c r="K18" s="211">
        <v>0</v>
      </c>
      <c r="L18" s="195">
        <f>D18+G18+J18</f>
        <v>11003016</v>
      </c>
      <c r="M18" s="210">
        <f>SUM(M19:M27)</f>
        <v>0</v>
      </c>
      <c r="N18" s="210">
        <f>SUM(N19:N27)</f>
        <v>0</v>
      </c>
      <c r="O18" s="74"/>
      <c r="P18" s="3"/>
      <c r="Q18" s="3"/>
    </row>
    <row r="19" spans="1:17" s="71" customFormat="1" ht="26.2" x14ac:dyDescent="0.25">
      <c r="A19" s="63" t="s">
        <v>428</v>
      </c>
      <c r="B19" s="64"/>
      <c r="C19" s="203">
        <v>39082240</v>
      </c>
      <c r="D19" s="203">
        <f>2449655+2449655</f>
        <v>4899310</v>
      </c>
      <c r="E19" s="212">
        <f>D19/C19</f>
        <v>0.12535898658828154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  <c r="K19" s="201">
        <v>0</v>
      </c>
      <c r="L19" s="201">
        <v>0</v>
      </c>
      <c r="M19" s="201">
        <v>0</v>
      </c>
      <c r="N19" s="201">
        <v>0</v>
      </c>
      <c r="O19" s="74" t="s">
        <v>509</v>
      </c>
      <c r="P19" s="3"/>
      <c r="Q19" s="3"/>
    </row>
    <row r="20" spans="1:17" s="71" customFormat="1" ht="39.299999999999997" hidden="1" x14ac:dyDescent="0.25">
      <c r="A20" s="6" t="s">
        <v>185</v>
      </c>
      <c r="B20" s="7"/>
      <c r="C20" s="197">
        <v>0</v>
      </c>
      <c r="D20" s="197"/>
      <c r="E20" s="198">
        <v>1</v>
      </c>
      <c r="F20" s="200">
        <v>0</v>
      </c>
      <c r="G20" s="200">
        <v>0</v>
      </c>
      <c r="H20" s="199">
        <v>0</v>
      </c>
      <c r="I20" s="200"/>
      <c r="J20" s="200"/>
      <c r="K20" s="199"/>
      <c r="L20" s="200"/>
      <c r="M20" s="200">
        <v>0</v>
      </c>
      <c r="N20" s="200">
        <v>0</v>
      </c>
      <c r="O20" s="74"/>
      <c r="P20" s="3"/>
      <c r="Q20" s="3"/>
    </row>
    <row r="21" spans="1:17" s="71" customFormat="1" hidden="1" x14ac:dyDescent="0.25">
      <c r="A21" s="6" t="s">
        <v>382</v>
      </c>
      <c r="B21" s="7"/>
      <c r="C21" s="197">
        <v>0</v>
      </c>
      <c r="D21" s="197">
        <v>0</v>
      </c>
      <c r="E21" s="198">
        <v>0</v>
      </c>
      <c r="F21" s="200"/>
      <c r="G21" s="200"/>
      <c r="H21" s="199" t="e">
        <f>G21/F21</f>
        <v>#DIV/0!</v>
      </c>
      <c r="I21" s="200"/>
      <c r="J21" s="200"/>
      <c r="K21" s="199"/>
      <c r="L21" s="200"/>
      <c r="M21" s="200">
        <v>0</v>
      </c>
      <c r="N21" s="200">
        <v>0</v>
      </c>
      <c r="O21" s="74"/>
      <c r="P21" s="3"/>
      <c r="Q21" s="3"/>
    </row>
    <row r="22" spans="1:17" s="71" customFormat="1" hidden="1" x14ac:dyDescent="0.25">
      <c r="A22" s="6" t="s">
        <v>363</v>
      </c>
      <c r="B22" s="7"/>
      <c r="C22" s="197"/>
      <c r="D22" s="197"/>
      <c r="E22" s="198">
        <v>0</v>
      </c>
      <c r="F22" s="200"/>
      <c r="G22" s="200"/>
      <c r="H22" s="199" t="e">
        <f t="shared" ref="H22:H23" si="0">G22/F22</f>
        <v>#DIV/0!</v>
      </c>
      <c r="I22" s="200"/>
      <c r="J22" s="200"/>
      <c r="K22" s="199"/>
      <c r="L22" s="200"/>
      <c r="M22" s="200"/>
      <c r="N22" s="200"/>
      <c r="O22" s="74"/>
      <c r="P22" s="3"/>
      <c r="Q22" s="3"/>
    </row>
    <row r="23" spans="1:17" s="71" customFormat="1" x14ac:dyDescent="0.25">
      <c r="A23" s="63" t="s">
        <v>388</v>
      </c>
      <c r="B23" s="64"/>
      <c r="C23" s="201">
        <v>0</v>
      </c>
      <c r="D23" s="201">
        <v>154655</v>
      </c>
      <c r="E23" s="202">
        <v>1</v>
      </c>
      <c r="F23" s="201">
        <f>14899116+3863104</f>
        <v>18762220</v>
      </c>
      <c r="G23" s="203">
        <f>1487841+399851-687692</f>
        <v>1200000</v>
      </c>
      <c r="H23" s="202">
        <f t="shared" si="0"/>
        <v>6.3958316233366841E-2</v>
      </c>
      <c r="I23" s="201">
        <v>0</v>
      </c>
      <c r="J23" s="201">
        <v>0</v>
      </c>
      <c r="K23" s="202">
        <v>0</v>
      </c>
      <c r="L23" s="201">
        <v>0</v>
      </c>
      <c r="M23" s="201">
        <v>0</v>
      </c>
      <c r="N23" s="201">
        <v>0</v>
      </c>
      <c r="O23" s="74" t="s">
        <v>496</v>
      </c>
      <c r="P23" s="3"/>
      <c r="Q23" s="3"/>
    </row>
    <row r="24" spans="1:17" s="71" customFormat="1" x14ac:dyDescent="0.25">
      <c r="A24" s="63" t="s">
        <v>493</v>
      </c>
      <c r="B24" s="64"/>
      <c r="C24" s="201">
        <v>0</v>
      </c>
      <c r="D24" s="201">
        <v>0</v>
      </c>
      <c r="E24" s="202">
        <v>0</v>
      </c>
      <c r="F24" s="201">
        <v>0</v>
      </c>
      <c r="G24" s="203">
        <v>0</v>
      </c>
      <c r="H24" s="202">
        <v>0</v>
      </c>
      <c r="I24" s="213">
        <v>3087920</v>
      </c>
      <c r="J24" s="214">
        <v>364150</v>
      </c>
      <c r="K24" s="202">
        <f>J24/I24</f>
        <v>0.11792727790875411</v>
      </c>
      <c r="L24" s="201">
        <v>0</v>
      </c>
      <c r="M24" s="201">
        <v>0</v>
      </c>
      <c r="N24" s="201">
        <v>0</v>
      </c>
      <c r="O24" s="74"/>
      <c r="P24" s="3"/>
      <c r="Q24" s="3"/>
    </row>
    <row r="25" spans="1:17" s="71" customFormat="1" ht="26.2" x14ac:dyDescent="0.25">
      <c r="A25" s="63" t="s">
        <v>466</v>
      </c>
      <c r="B25" s="64"/>
      <c r="C25" s="201">
        <v>0</v>
      </c>
      <c r="D25" s="201">
        <f>94490+3784784</f>
        <v>3879274</v>
      </c>
      <c r="E25" s="202">
        <v>1</v>
      </c>
      <c r="F25" s="203">
        <v>17805435</v>
      </c>
      <c r="G25" s="203">
        <f>285000-57000+305760-305760+465000-397372</f>
        <v>295628</v>
      </c>
      <c r="H25" s="202">
        <f>G25/F25</f>
        <v>1.6603245020410901E-2</v>
      </c>
      <c r="I25" s="201">
        <v>0</v>
      </c>
      <c r="J25" s="201">
        <v>0</v>
      </c>
      <c r="K25" s="202">
        <v>0</v>
      </c>
      <c r="L25" s="201">
        <v>0</v>
      </c>
      <c r="M25" s="201">
        <v>0</v>
      </c>
      <c r="N25" s="201">
        <v>0</v>
      </c>
      <c r="O25" s="74" t="s">
        <v>499</v>
      </c>
      <c r="P25" s="3"/>
      <c r="Q25" s="3"/>
    </row>
    <row r="26" spans="1:17" s="71" customFormat="1" ht="20.3" customHeight="1" x14ac:dyDescent="0.25">
      <c r="A26" s="63" t="s">
        <v>456</v>
      </c>
      <c r="B26" s="64"/>
      <c r="C26" s="201">
        <v>0</v>
      </c>
      <c r="D26" s="201">
        <v>133699</v>
      </c>
      <c r="E26" s="202">
        <v>1</v>
      </c>
      <c r="F26" s="201">
        <v>0</v>
      </c>
      <c r="G26" s="203">
        <v>0</v>
      </c>
      <c r="H26" s="202">
        <v>0</v>
      </c>
      <c r="I26" s="201">
        <v>0</v>
      </c>
      <c r="J26" s="201">
        <v>0</v>
      </c>
      <c r="K26" s="202">
        <v>0</v>
      </c>
      <c r="L26" s="201">
        <v>0</v>
      </c>
      <c r="M26" s="201">
        <v>0</v>
      </c>
      <c r="N26" s="201">
        <v>0</v>
      </c>
      <c r="O26" s="74" t="s">
        <v>494</v>
      </c>
      <c r="P26" s="3"/>
      <c r="Q26" s="3"/>
    </row>
    <row r="27" spans="1:17" s="71" customFormat="1" ht="13.75" thickBot="1" x14ac:dyDescent="0.3">
      <c r="A27" s="63" t="s">
        <v>359</v>
      </c>
      <c r="B27" s="64"/>
      <c r="C27" s="201">
        <v>0</v>
      </c>
      <c r="D27" s="201">
        <v>30300</v>
      </c>
      <c r="E27" s="202">
        <v>1</v>
      </c>
      <c r="F27" s="201">
        <v>3189639</v>
      </c>
      <c r="G27" s="203">
        <f>46000+739681-739681</f>
        <v>46000</v>
      </c>
      <c r="H27" s="202">
        <f>G27/F27</f>
        <v>1.4421694743511727E-2</v>
      </c>
      <c r="I27" s="201">
        <v>0</v>
      </c>
      <c r="J27" s="201">
        <v>0</v>
      </c>
      <c r="K27" s="202">
        <v>0</v>
      </c>
      <c r="L27" s="204">
        <v>0</v>
      </c>
      <c r="M27" s="201">
        <v>0</v>
      </c>
      <c r="N27" s="201">
        <v>0</v>
      </c>
      <c r="O27" s="74" t="s">
        <v>495</v>
      </c>
      <c r="P27" s="3"/>
      <c r="Q27" s="3"/>
    </row>
    <row r="28" spans="1:17" ht="39.299999999999997" hidden="1" x14ac:dyDescent="0.25">
      <c r="A28" s="8" t="s">
        <v>11</v>
      </c>
      <c r="B28" s="9" t="s">
        <v>10</v>
      </c>
      <c r="C28" s="205">
        <f>SUM(C29:C29)</f>
        <v>0</v>
      </c>
      <c r="D28" s="205">
        <f>SUM(D29:D29)</f>
        <v>0</v>
      </c>
      <c r="E28" s="206">
        <v>0</v>
      </c>
      <c r="F28" s="205">
        <f>F29+F30</f>
        <v>0</v>
      </c>
      <c r="G28" s="205">
        <f>G29+G30+G31</f>
        <v>0</v>
      </c>
      <c r="H28" s="206">
        <v>1</v>
      </c>
      <c r="I28" s="205">
        <f>SUM(I29:I29)</f>
        <v>0</v>
      </c>
      <c r="J28" s="205">
        <f>SUM(J29:J29)</f>
        <v>0</v>
      </c>
      <c r="K28" s="206">
        <v>0</v>
      </c>
      <c r="L28" s="207">
        <f>D28+G28+J28</f>
        <v>0</v>
      </c>
      <c r="M28" s="205">
        <f>SUM(M29:M29)</f>
        <v>0</v>
      </c>
      <c r="N28" s="205">
        <f>SUM(N29:N29)</f>
        <v>0</v>
      </c>
      <c r="O28" s="74"/>
    </row>
    <row r="29" spans="1:17" hidden="1" x14ac:dyDescent="0.25">
      <c r="A29" s="6" t="s">
        <v>142</v>
      </c>
      <c r="B29" s="7"/>
      <c r="C29" s="200"/>
      <c r="D29" s="200"/>
      <c r="E29" s="199">
        <v>0</v>
      </c>
      <c r="F29" s="200"/>
      <c r="G29" s="200"/>
      <c r="H29" s="199">
        <v>0</v>
      </c>
      <c r="I29" s="200"/>
      <c r="J29" s="197"/>
      <c r="K29" s="199">
        <v>0</v>
      </c>
      <c r="L29" s="200"/>
      <c r="M29" s="200"/>
      <c r="N29" s="200"/>
      <c r="O29" s="74"/>
    </row>
    <row r="30" spans="1:17" hidden="1" x14ac:dyDescent="0.25">
      <c r="A30" s="42" t="s">
        <v>383</v>
      </c>
      <c r="B30" s="7"/>
      <c r="C30" s="200"/>
      <c r="D30" s="200"/>
      <c r="E30" s="199"/>
      <c r="F30" s="200"/>
      <c r="G30" s="200"/>
      <c r="H30" s="199">
        <v>1</v>
      </c>
      <c r="I30" s="200"/>
      <c r="J30" s="197"/>
      <c r="K30" s="199"/>
      <c r="L30" s="200"/>
      <c r="M30" s="200"/>
      <c r="N30" s="200"/>
      <c r="O30" s="116"/>
    </row>
    <row r="31" spans="1:17" hidden="1" x14ac:dyDescent="0.25">
      <c r="A31" s="154" t="s">
        <v>384</v>
      </c>
      <c r="B31" s="12"/>
      <c r="C31" s="215"/>
      <c r="D31" s="215"/>
      <c r="E31" s="216"/>
      <c r="F31" s="215"/>
      <c r="G31" s="215"/>
      <c r="H31" s="216">
        <v>1</v>
      </c>
      <c r="I31" s="215"/>
      <c r="J31" s="217"/>
      <c r="K31" s="216"/>
      <c r="L31" s="215"/>
      <c r="M31" s="215"/>
      <c r="N31" s="215"/>
      <c r="O31" s="151" t="s">
        <v>385</v>
      </c>
    </row>
    <row r="32" spans="1:17" ht="38.65" thickBot="1" x14ac:dyDescent="0.3">
      <c r="A32" s="117" t="s">
        <v>13</v>
      </c>
      <c r="B32" s="65" t="s">
        <v>12</v>
      </c>
      <c r="C32" s="192">
        <f>C33+C50+C52+C55+C58</f>
        <v>809616596</v>
      </c>
      <c r="D32" s="192">
        <f>D33+D50+D52+D55+D58</f>
        <v>30586780</v>
      </c>
      <c r="E32" s="193">
        <f>D32/C32</f>
        <v>3.7779339197241454E-2</v>
      </c>
      <c r="F32" s="192">
        <f>F33+F50+F52+F55+F58</f>
        <v>244956896.36000001</v>
      </c>
      <c r="G32" s="192">
        <f>G33+G50+G52+G55+G58</f>
        <v>20296311</v>
      </c>
      <c r="H32" s="193">
        <f>G32/F32</f>
        <v>8.2856662954169699E-2</v>
      </c>
      <c r="I32" s="192">
        <f>-I33+I50+I52+I55+I58</f>
        <v>0</v>
      </c>
      <c r="J32" s="192">
        <f>-J33+J50+J52+J55+J58</f>
        <v>0</v>
      </c>
      <c r="K32" s="193">
        <v>0</v>
      </c>
      <c r="L32" s="192">
        <f>D32+G32+J32</f>
        <v>50883091</v>
      </c>
      <c r="M32" s="192">
        <f>-M33+M50+M52+M55+M58</f>
        <v>720000</v>
      </c>
      <c r="N32" s="194">
        <f>-N33+N50+N52+N55+N58</f>
        <v>0</v>
      </c>
      <c r="O32" s="153"/>
    </row>
    <row r="33" spans="1:15" ht="26.2" x14ac:dyDescent="0.25">
      <c r="A33" s="118" t="s">
        <v>15</v>
      </c>
      <c r="B33" s="119" t="s">
        <v>14</v>
      </c>
      <c r="C33" s="195">
        <f>SUM(C34:C49)</f>
        <v>809616596</v>
      </c>
      <c r="D33" s="195">
        <f>SUM(D34:D49)</f>
        <v>29578932</v>
      </c>
      <c r="E33" s="196">
        <f>D33/C33</f>
        <v>3.6534493173852871E-2</v>
      </c>
      <c r="F33" s="195">
        <f>SUM(F34:F49)</f>
        <v>187399753.36000001</v>
      </c>
      <c r="G33" s="195">
        <f>SUM(G34:G49)</f>
        <v>16065611</v>
      </c>
      <c r="H33" s="196">
        <f>G33/F33</f>
        <v>8.5729093619122995E-2</v>
      </c>
      <c r="I33" s="195">
        <f>SUM(I34:I49)</f>
        <v>0</v>
      </c>
      <c r="J33" s="195">
        <f>SUM(J34:J49)</f>
        <v>0</v>
      </c>
      <c r="K33" s="196">
        <v>0</v>
      </c>
      <c r="L33" s="195">
        <f>D33+G33+J33</f>
        <v>45644543</v>
      </c>
      <c r="M33" s="195">
        <f>SUM(M34:M49)</f>
        <v>0</v>
      </c>
      <c r="N33" s="195">
        <f>SUM(N34:N49)</f>
        <v>0</v>
      </c>
      <c r="O33" s="183"/>
    </row>
    <row r="34" spans="1:15" x14ac:dyDescent="0.25">
      <c r="A34" s="63" t="s">
        <v>441</v>
      </c>
      <c r="B34" s="64"/>
      <c r="C34" s="203">
        <v>9150000</v>
      </c>
      <c r="D34" s="203">
        <v>-8</v>
      </c>
      <c r="E34" s="212">
        <v>1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74"/>
    </row>
    <row r="35" spans="1:15" x14ac:dyDescent="0.25">
      <c r="A35" s="63" t="s">
        <v>431</v>
      </c>
      <c r="B35" s="64"/>
      <c r="C35" s="203">
        <v>673849879</v>
      </c>
      <c r="D35" s="203">
        <f>14710631+17359542</f>
        <v>32070173</v>
      </c>
      <c r="E35" s="212">
        <f>D35/C35</f>
        <v>4.7592459388124342E-2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0</v>
      </c>
      <c r="L35" s="201">
        <v>0</v>
      </c>
      <c r="M35" s="201">
        <v>0</v>
      </c>
      <c r="N35" s="201">
        <v>0</v>
      </c>
      <c r="O35" s="74"/>
    </row>
    <row r="36" spans="1:15" ht="39.299999999999997" x14ac:dyDescent="0.25">
      <c r="A36" s="63" t="s">
        <v>198</v>
      </c>
      <c r="B36" s="64"/>
      <c r="C36" s="203">
        <v>1145049</v>
      </c>
      <c r="D36" s="203">
        <v>-810</v>
      </c>
      <c r="E36" s="212">
        <f>D36/C36</f>
        <v>-7.0739330805930577E-4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74"/>
    </row>
    <row r="37" spans="1:15" x14ac:dyDescent="0.25">
      <c r="A37" s="63" t="s">
        <v>428</v>
      </c>
      <c r="B37" s="64"/>
      <c r="C37" s="203">
        <v>8169426</v>
      </c>
      <c r="D37" s="203">
        <f>100000+358133</f>
        <v>458133</v>
      </c>
      <c r="E37" s="212">
        <v>1</v>
      </c>
      <c r="F37" s="201">
        <v>0</v>
      </c>
      <c r="G37" s="201">
        <v>0</v>
      </c>
      <c r="H37" s="201">
        <v>0</v>
      </c>
      <c r="I37" s="201">
        <v>0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74"/>
    </row>
    <row r="38" spans="1:15" x14ac:dyDescent="0.25">
      <c r="A38" s="63" t="s">
        <v>430</v>
      </c>
      <c r="B38" s="64"/>
      <c r="C38" s="203">
        <v>4138704</v>
      </c>
      <c r="D38" s="203">
        <v>-398062</v>
      </c>
      <c r="E38" s="212">
        <f t="shared" ref="E38" si="1">D38/C38</f>
        <v>-9.6180350177253557E-2</v>
      </c>
      <c r="F38" s="201">
        <v>0</v>
      </c>
      <c r="G38" s="201">
        <v>0</v>
      </c>
      <c r="H38" s="201">
        <v>0</v>
      </c>
      <c r="I38" s="201">
        <v>0</v>
      </c>
      <c r="J38" s="201">
        <v>0</v>
      </c>
      <c r="K38" s="201">
        <v>0</v>
      </c>
      <c r="L38" s="201">
        <v>0</v>
      </c>
      <c r="M38" s="201">
        <v>0</v>
      </c>
      <c r="N38" s="201">
        <v>0</v>
      </c>
      <c r="O38" s="74"/>
    </row>
    <row r="39" spans="1:15" x14ac:dyDescent="0.25">
      <c r="A39" s="63" t="s">
        <v>432</v>
      </c>
      <c r="B39" s="64"/>
      <c r="C39" s="203">
        <v>24387619</v>
      </c>
      <c r="D39" s="203">
        <v>-1771819</v>
      </c>
      <c r="E39" s="212">
        <f>D39/C39</f>
        <v>-7.2652397923716944E-2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74"/>
    </row>
    <row r="40" spans="1:15" x14ac:dyDescent="0.25">
      <c r="A40" s="63" t="s">
        <v>443</v>
      </c>
      <c r="B40" s="64"/>
      <c r="C40" s="203">
        <v>31776975</v>
      </c>
      <c r="D40" s="203">
        <v>-2742381</v>
      </c>
      <c r="E40" s="212">
        <f>D40/C40</f>
        <v>-8.6300882950626989E-2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74"/>
    </row>
    <row r="41" spans="1:15" x14ac:dyDescent="0.25">
      <c r="A41" s="63" t="s">
        <v>433</v>
      </c>
      <c r="B41" s="64"/>
      <c r="C41" s="203">
        <v>27616533</v>
      </c>
      <c r="D41" s="203">
        <v>-2772592</v>
      </c>
      <c r="E41" s="212">
        <f>D41/C41</f>
        <v>-0.10039609244216137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</v>
      </c>
      <c r="N41" s="201">
        <v>0</v>
      </c>
      <c r="O41" s="74"/>
    </row>
    <row r="42" spans="1:15" ht="24.05" customHeight="1" x14ac:dyDescent="0.25">
      <c r="A42" s="63" t="s">
        <v>434</v>
      </c>
      <c r="B42" s="64"/>
      <c r="C42" s="201">
        <v>5048669</v>
      </c>
      <c r="D42" s="203">
        <f>216372+87026</f>
        <v>303398</v>
      </c>
      <c r="E42" s="202">
        <v>0</v>
      </c>
      <c r="F42" s="201">
        <v>0</v>
      </c>
      <c r="G42" s="201">
        <v>0</v>
      </c>
      <c r="H42" s="201">
        <v>0</v>
      </c>
      <c r="I42" s="201">
        <v>0</v>
      </c>
      <c r="J42" s="201">
        <v>0</v>
      </c>
      <c r="K42" s="201">
        <v>0</v>
      </c>
      <c r="L42" s="201">
        <v>0</v>
      </c>
      <c r="M42" s="201">
        <v>0</v>
      </c>
      <c r="N42" s="201">
        <v>0</v>
      </c>
      <c r="O42" s="74"/>
    </row>
    <row r="43" spans="1:15" ht="26.2" x14ac:dyDescent="0.25">
      <c r="A43" s="63" t="s">
        <v>435</v>
      </c>
      <c r="B43" s="64"/>
      <c r="C43" s="201">
        <v>90502</v>
      </c>
      <c r="D43" s="203">
        <v>-90502</v>
      </c>
      <c r="E43" s="202">
        <f>D43/C43</f>
        <v>-1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74"/>
    </row>
    <row r="44" spans="1:15" ht="24.05" customHeight="1" x14ac:dyDescent="0.25">
      <c r="A44" s="63" t="s">
        <v>442</v>
      </c>
      <c r="B44" s="64"/>
      <c r="C44" s="201">
        <v>24243240</v>
      </c>
      <c r="D44" s="203">
        <v>-785231</v>
      </c>
      <c r="E44" s="202">
        <f>D44/C44</f>
        <v>-3.2389688836970638E-2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74"/>
    </row>
    <row r="45" spans="1:15" ht="24.05" customHeight="1" x14ac:dyDescent="0.25">
      <c r="A45" s="63" t="s">
        <v>458</v>
      </c>
      <c r="B45" s="64"/>
      <c r="C45" s="201">
        <v>0</v>
      </c>
      <c r="D45" s="203">
        <v>0</v>
      </c>
      <c r="E45" s="202">
        <v>0</v>
      </c>
      <c r="F45" s="203">
        <v>0</v>
      </c>
      <c r="G45" s="203">
        <f>81000+28000</f>
        <v>109000</v>
      </c>
      <c r="H45" s="202">
        <v>1</v>
      </c>
      <c r="I45" s="201">
        <v>0</v>
      </c>
      <c r="J45" s="201">
        <v>0</v>
      </c>
      <c r="K45" s="201">
        <v>0</v>
      </c>
      <c r="L45" s="201">
        <v>0</v>
      </c>
      <c r="M45" s="201">
        <v>0</v>
      </c>
      <c r="N45" s="201">
        <v>0</v>
      </c>
      <c r="O45" s="74" t="s">
        <v>506</v>
      </c>
    </row>
    <row r="46" spans="1:15" ht="26.2" x14ac:dyDescent="0.25">
      <c r="A46" s="63" t="s">
        <v>386</v>
      </c>
      <c r="B46" s="64"/>
      <c r="C46" s="201">
        <v>0</v>
      </c>
      <c r="D46" s="203">
        <v>1891427</v>
      </c>
      <c r="E46" s="202">
        <v>1</v>
      </c>
      <c r="F46" s="203">
        <f>48896921.47+14262170.89+22803463+3654174</f>
        <v>89616729.359999999</v>
      </c>
      <c r="G46" s="203">
        <v>8330352</v>
      </c>
      <c r="H46" s="202">
        <f t="shared" ref="H46:H47" si="2">G46/F46</f>
        <v>9.2955322733728474E-2</v>
      </c>
      <c r="I46" s="201">
        <v>0</v>
      </c>
      <c r="J46" s="201">
        <v>0</v>
      </c>
      <c r="K46" s="201">
        <v>0</v>
      </c>
      <c r="L46" s="201">
        <v>0</v>
      </c>
      <c r="M46" s="201">
        <v>0</v>
      </c>
      <c r="N46" s="201">
        <v>0</v>
      </c>
      <c r="O46" s="74" t="s">
        <v>508</v>
      </c>
    </row>
    <row r="47" spans="1:15" ht="22.6" customHeight="1" x14ac:dyDescent="0.25">
      <c r="A47" s="63" t="s">
        <v>454</v>
      </c>
      <c r="B47" s="64"/>
      <c r="C47" s="201">
        <v>0</v>
      </c>
      <c r="D47" s="203">
        <v>504947</v>
      </c>
      <c r="E47" s="202">
        <v>1</v>
      </c>
      <c r="F47" s="203">
        <f>13315346</f>
        <v>13315346</v>
      </c>
      <c r="G47" s="203">
        <f>519053+127619+153328</f>
        <v>800000</v>
      </c>
      <c r="H47" s="202">
        <f t="shared" si="2"/>
        <v>6.0081052343664218E-2</v>
      </c>
      <c r="I47" s="201">
        <v>0</v>
      </c>
      <c r="J47" s="201">
        <v>0</v>
      </c>
      <c r="K47" s="201">
        <v>0</v>
      </c>
      <c r="L47" s="201">
        <v>0</v>
      </c>
      <c r="M47" s="201">
        <v>0</v>
      </c>
      <c r="N47" s="201">
        <v>0</v>
      </c>
      <c r="O47" s="74" t="s">
        <v>503</v>
      </c>
    </row>
    <row r="48" spans="1:15" x14ac:dyDescent="0.25">
      <c r="A48" s="63" t="s">
        <v>387</v>
      </c>
      <c r="B48" s="64"/>
      <c r="C48" s="201">
        <v>0</v>
      </c>
      <c r="D48" s="203">
        <v>359368</v>
      </c>
      <c r="E48" s="202">
        <v>1</v>
      </c>
      <c r="F48" s="203">
        <f>64947609</f>
        <v>64947609</v>
      </c>
      <c r="G48" s="203">
        <f>1500000+1238286+1279500+392595-200000</f>
        <v>4210381</v>
      </c>
      <c r="H48" s="202">
        <f>G48/F48</f>
        <v>6.482734414441646E-2</v>
      </c>
      <c r="I48" s="201">
        <v>0</v>
      </c>
      <c r="J48" s="201">
        <v>0</v>
      </c>
      <c r="K48" s="201">
        <v>0</v>
      </c>
      <c r="L48" s="201">
        <v>0</v>
      </c>
      <c r="M48" s="201">
        <v>0</v>
      </c>
      <c r="N48" s="201">
        <v>0</v>
      </c>
      <c r="O48" s="74" t="s">
        <v>504</v>
      </c>
    </row>
    <row r="49" spans="1:17" ht="26.2" x14ac:dyDescent="0.25">
      <c r="A49" s="63" t="s">
        <v>455</v>
      </c>
      <c r="B49" s="64"/>
      <c r="C49" s="201">
        <v>0</v>
      </c>
      <c r="D49" s="203">
        <f>1368178+477921+248659+458133</f>
        <v>2552891</v>
      </c>
      <c r="E49" s="202">
        <v>1</v>
      </c>
      <c r="F49" s="203">
        <f>8577067+10943002</f>
        <v>19520069</v>
      </c>
      <c r="G49" s="203">
        <f>2436312+3000+176566</f>
        <v>2615878</v>
      </c>
      <c r="H49" s="202">
        <f>G49/F49</f>
        <v>0.1340096697404092</v>
      </c>
      <c r="I49" s="201">
        <v>0</v>
      </c>
      <c r="J49" s="201">
        <v>0</v>
      </c>
      <c r="K49" s="201">
        <v>0</v>
      </c>
      <c r="L49" s="201">
        <v>0</v>
      </c>
      <c r="M49" s="201">
        <v>0</v>
      </c>
      <c r="N49" s="201">
        <v>0</v>
      </c>
      <c r="O49" s="74" t="s">
        <v>510</v>
      </c>
    </row>
    <row r="50" spans="1:17" s="71" customFormat="1" ht="39.299999999999997" hidden="1" x14ac:dyDescent="0.25">
      <c r="A50" s="69" t="s">
        <v>17</v>
      </c>
      <c r="B50" s="70" t="s">
        <v>16</v>
      </c>
      <c r="C50" s="210">
        <f>SUM(C51:C51)</f>
        <v>0</v>
      </c>
      <c r="D50" s="210">
        <f>SUM(D51:D51)</f>
        <v>0</v>
      </c>
      <c r="E50" s="211">
        <v>0</v>
      </c>
      <c r="F50" s="210">
        <f>SUM(F51:F51)</f>
        <v>0</v>
      </c>
      <c r="G50" s="210">
        <f>SUM(G51:G51)</f>
        <v>0</v>
      </c>
      <c r="H50" s="211">
        <v>0</v>
      </c>
      <c r="I50" s="210">
        <f>SUM(I51:I51)</f>
        <v>0</v>
      </c>
      <c r="J50" s="210">
        <f>SUM(J51:J51)</f>
        <v>0</v>
      </c>
      <c r="K50" s="211">
        <v>0</v>
      </c>
      <c r="L50" s="195">
        <f>D50+G50+J50</f>
        <v>0</v>
      </c>
      <c r="M50" s="210">
        <f>SUM(M51:M51)</f>
        <v>0</v>
      </c>
      <c r="N50" s="210">
        <f>SUM(N51:N51)</f>
        <v>0</v>
      </c>
      <c r="O50" s="74"/>
    </row>
    <row r="51" spans="1:17" s="71" customFormat="1" hidden="1" x14ac:dyDescent="0.25">
      <c r="A51" s="63"/>
      <c r="B51" s="64"/>
      <c r="C51" s="201"/>
      <c r="D51" s="201"/>
      <c r="E51" s="202">
        <v>0</v>
      </c>
      <c r="F51" s="201"/>
      <c r="G51" s="201"/>
      <c r="H51" s="202">
        <v>0</v>
      </c>
      <c r="I51" s="201"/>
      <c r="J51" s="201"/>
      <c r="K51" s="202">
        <v>0</v>
      </c>
      <c r="L51" s="201"/>
      <c r="M51" s="201"/>
      <c r="N51" s="201"/>
      <c r="O51" s="74"/>
    </row>
    <row r="52" spans="1:17" s="168" customFormat="1" ht="26.2" x14ac:dyDescent="0.25">
      <c r="A52" s="179" t="s">
        <v>19</v>
      </c>
      <c r="B52" s="180" t="s">
        <v>18</v>
      </c>
      <c r="C52" s="218">
        <f>SUM(C53:C54)</f>
        <v>0</v>
      </c>
      <c r="D52" s="218">
        <f>SUM(D53:D54)</f>
        <v>0</v>
      </c>
      <c r="E52" s="219">
        <v>0</v>
      </c>
      <c r="F52" s="218">
        <f>SUM(F53:F54)</f>
        <v>14235220</v>
      </c>
      <c r="G52" s="218">
        <f>SUM(G53:G54)</f>
        <v>1869000</v>
      </c>
      <c r="H52" s="219">
        <v>1</v>
      </c>
      <c r="I52" s="218">
        <f>SUM(I53:I54)</f>
        <v>0</v>
      </c>
      <c r="J52" s="218">
        <f>SUM(J53:J54)</f>
        <v>0</v>
      </c>
      <c r="K52" s="219">
        <v>0</v>
      </c>
      <c r="L52" s="220">
        <f>D52+G52+J52</f>
        <v>1869000</v>
      </c>
      <c r="M52" s="218">
        <f>SUM(M53:M54)</f>
        <v>0</v>
      </c>
      <c r="N52" s="218">
        <f>SUM(N53:N54)</f>
        <v>0</v>
      </c>
      <c r="O52" s="178"/>
    </row>
    <row r="53" spans="1:17" s="168" customFormat="1" hidden="1" x14ac:dyDescent="0.25">
      <c r="A53" s="181" t="s">
        <v>364</v>
      </c>
      <c r="B53" s="182"/>
      <c r="C53" s="221"/>
      <c r="D53" s="222"/>
      <c r="E53" s="223">
        <v>0</v>
      </c>
      <c r="F53" s="221">
        <v>0</v>
      </c>
      <c r="G53" s="221">
        <v>0</v>
      </c>
      <c r="H53" s="223">
        <v>0</v>
      </c>
      <c r="I53" s="221">
        <v>0</v>
      </c>
      <c r="J53" s="221">
        <v>0</v>
      </c>
      <c r="K53" s="223">
        <v>0</v>
      </c>
      <c r="L53" s="221"/>
      <c r="M53" s="221"/>
      <c r="N53" s="221"/>
      <c r="O53" s="178"/>
    </row>
    <row r="54" spans="1:17" s="168" customFormat="1" x14ac:dyDescent="0.25">
      <c r="A54" s="181" t="s">
        <v>154</v>
      </c>
      <c r="B54" s="182"/>
      <c r="C54" s="221">
        <v>0</v>
      </c>
      <c r="D54" s="221">
        <v>0</v>
      </c>
      <c r="E54" s="223">
        <v>0</v>
      </c>
      <c r="F54" s="222">
        <v>14235220</v>
      </c>
      <c r="G54" s="221">
        <f>451611+1417389</f>
        <v>1869000</v>
      </c>
      <c r="H54" s="223">
        <f>G54/F54</f>
        <v>0.13129407202698659</v>
      </c>
      <c r="I54" s="221">
        <v>0</v>
      </c>
      <c r="J54" s="222">
        <v>0</v>
      </c>
      <c r="K54" s="223">
        <v>0</v>
      </c>
      <c r="L54" s="221">
        <v>0</v>
      </c>
      <c r="M54" s="221">
        <v>0</v>
      </c>
      <c r="N54" s="221">
        <v>0</v>
      </c>
      <c r="O54" s="178" t="s">
        <v>505</v>
      </c>
    </row>
    <row r="55" spans="1:17" s="71" customFormat="1" ht="39.299999999999997" x14ac:dyDescent="0.25">
      <c r="A55" s="69" t="s">
        <v>21</v>
      </c>
      <c r="B55" s="70" t="s">
        <v>20</v>
      </c>
      <c r="C55" s="210">
        <f>SUM(C56:C57)</f>
        <v>0</v>
      </c>
      <c r="D55" s="210">
        <f>SUM(D56:D57)</f>
        <v>1007848</v>
      </c>
      <c r="E55" s="211">
        <v>1</v>
      </c>
      <c r="F55" s="210">
        <f>SUM(F56:F57)</f>
        <v>43321923</v>
      </c>
      <c r="G55" s="210">
        <f>SUM(G56:G57)</f>
        <v>2361700</v>
      </c>
      <c r="H55" s="211">
        <f>G55/F55</f>
        <v>5.4515123901586734E-2</v>
      </c>
      <c r="I55" s="210">
        <f>SUM(I56:I57)</f>
        <v>0</v>
      </c>
      <c r="J55" s="210">
        <f>SUM(J56:J57)</f>
        <v>0</v>
      </c>
      <c r="K55" s="211">
        <v>0</v>
      </c>
      <c r="L55" s="195">
        <f>D55+G55+J55</f>
        <v>3369548</v>
      </c>
      <c r="M55" s="210">
        <f>SUM(M56:M57)</f>
        <v>720000</v>
      </c>
      <c r="N55" s="210">
        <f>SUM(N56:N57)</f>
        <v>0</v>
      </c>
      <c r="O55" s="74"/>
      <c r="P55" s="3"/>
      <c r="Q55" s="3"/>
    </row>
    <row r="56" spans="1:17" s="71" customFormat="1" x14ac:dyDescent="0.25">
      <c r="A56" s="63" t="s">
        <v>428</v>
      </c>
      <c r="B56" s="64"/>
      <c r="C56" s="201">
        <v>0</v>
      </c>
      <c r="D56" s="201">
        <f>390815-74448</f>
        <v>316367</v>
      </c>
      <c r="E56" s="202">
        <v>1</v>
      </c>
      <c r="F56" s="203">
        <v>0</v>
      </c>
      <c r="G56" s="201">
        <v>0</v>
      </c>
      <c r="H56" s="202">
        <v>1</v>
      </c>
      <c r="I56" s="201">
        <v>0</v>
      </c>
      <c r="J56" s="201">
        <v>0</v>
      </c>
      <c r="K56" s="202">
        <v>0</v>
      </c>
      <c r="L56" s="201">
        <v>0</v>
      </c>
      <c r="M56" s="201">
        <v>0</v>
      </c>
      <c r="N56" s="201">
        <v>0</v>
      </c>
      <c r="O56" s="74" t="s">
        <v>507</v>
      </c>
      <c r="P56" s="3"/>
      <c r="Q56" s="3"/>
    </row>
    <row r="57" spans="1:17" s="71" customFormat="1" ht="26.85" thickBot="1" x14ac:dyDescent="0.3">
      <c r="A57" s="63" t="s">
        <v>459</v>
      </c>
      <c r="B57" s="64"/>
      <c r="C57" s="201">
        <v>0</v>
      </c>
      <c r="D57" s="221">
        <f>375114+316367</f>
        <v>691481</v>
      </c>
      <c r="E57" s="202">
        <v>1</v>
      </c>
      <c r="F57" s="203">
        <v>43321923</v>
      </c>
      <c r="G57" s="203">
        <f>1811800+449480-90000+190420+444905-444905+720000-720000</f>
        <v>2361700</v>
      </c>
      <c r="H57" s="202">
        <f>G57/F57</f>
        <v>5.4515123901586734E-2</v>
      </c>
      <c r="I57" s="201">
        <v>0</v>
      </c>
      <c r="J57" s="201">
        <v>0</v>
      </c>
      <c r="K57" s="202">
        <v>0</v>
      </c>
      <c r="L57" s="204">
        <v>0</v>
      </c>
      <c r="M57" s="201">
        <v>720000</v>
      </c>
      <c r="N57" s="201">
        <v>0</v>
      </c>
      <c r="O57" s="74" t="s">
        <v>500</v>
      </c>
      <c r="P57" s="3"/>
      <c r="Q57" s="3"/>
    </row>
    <row r="58" spans="1:17" ht="52.4" hidden="1" x14ac:dyDescent="0.25">
      <c r="A58" s="8" t="s">
        <v>23</v>
      </c>
      <c r="B58" s="9" t="s">
        <v>22</v>
      </c>
      <c r="C58" s="205">
        <f>SUM(C59:C59)</f>
        <v>0</v>
      </c>
      <c r="D58" s="205">
        <f>SUM(D59:D59)</f>
        <v>0</v>
      </c>
      <c r="E58" s="206">
        <v>0</v>
      </c>
      <c r="F58" s="205">
        <f>SUM(F59:F59)</f>
        <v>0</v>
      </c>
      <c r="G58" s="205">
        <f>SUM(G59:G59)</f>
        <v>0</v>
      </c>
      <c r="H58" s="206">
        <v>0</v>
      </c>
      <c r="I58" s="205">
        <f>SUM(I59:I59)</f>
        <v>0</v>
      </c>
      <c r="J58" s="205">
        <f>SUM(J59:J59)</f>
        <v>0</v>
      </c>
      <c r="K58" s="206">
        <v>0</v>
      </c>
      <c r="L58" s="207">
        <f>D58+G58+J58</f>
        <v>0</v>
      </c>
      <c r="M58" s="205">
        <f>SUM(M59:M59)</f>
        <v>0</v>
      </c>
      <c r="N58" s="205">
        <f>SUM(N59:N59)</f>
        <v>0</v>
      </c>
      <c r="O58" s="74"/>
    </row>
    <row r="59" spans="1:17" ht="13.75" hidden="1" thickBot="1" x14ac:dyDescent="0.3">
      <c r="A59" s="6"/>
      <c r="B59" s="7"/>
      <c r="C59" s="200"/>
      <c r="D59" s="200"/>
      <c r="E59" s="199">
        <v>0</v>
      </c>
      <c r="F59" s="200"/>
      <c r="G59" s="200"/>
      <c r="H59" s="199">
        <v>0</v>
      </c>
      <c r="I59" s="200"/>
      <c r="J59" s="200"/>
      <c r="K59" s="199">
        <v>0</v>
      </c>
      <c r="L59" s="200"/>
      <c r="M59" s="200"/>
      <c r="N59" s="200"/>
      <c r="O59" s="74"/>
    </row>
    <row r="60" spans="1:17" s="71" customFormat="1" ht="26.2" thickBot="1" x14ac:dyDescent="0.3">
      <c r="A60" s="117" t="s">
        <v>25</v>
      </c>
      <c r="B60" s="65" t="s">
        <v>24</v>
      </c>
      <c r="C60" s="192">
        <f>C61+C76+C78</f>
        <v>214004768</v>
      </c>
      <c r="D60" s="192">
        <f>D61+D76+D78</f>
        <v>-6621489</v>
      </c>
      <c r="E60" s="193">
        <f>D60/C60</f>
        <v>-3.0940848009517245E-2</v>
      </c>
      <c r="F60" s="192">
        <f>F61+F76+F78</f>
        <v>7696000</v>
      </c>
      <c r="G60" s="192">
        <f>G61+G76+G78</f>
        <v>-4603</v>
      </c>
      <c r="H60" s="193">
        <f>G60/F60</f>
        <v>-5.9810291060291055E-4</v>
      </c>
      <c r="I60" s="192">
        <f>I61+I76+I78</f>
        <v>640000</v>
      </c>
      <c r="J60" s="192">
        <f>J61+J76+J78</f>
        <v>-1152</v>
      </c>
      <c r="K60" s="193">
        <f>J60/I60</f>
        <v>-1.8E-3</v>
      </c>
      <c r="L60" s="192">
        <f>D60+G60+J60</f>
        <v>-6627244</v>
      </c>
      <c r="M60" s="192">
        <f>M61+M76+M78</f>
        <v>0</v>
      </c>
      <c r="N60" s="194">
        <f>N61+N76+N78</f>
        <v>0</v>
      </c>
      <c r="O60" s="73"/>
    </row>
    <row r="61" spans="1:17" s="71" customFormat="1" ht="26.2" x14ac:dyDescent="0.25">
      <c r="A61" s="118" t="s">
        <v>27</v>
      </c>
      <c r="B61" s="119" t="s">
        <v>26</v>
      </c>
      <c r="C61" s="195">
        <f>SUM(C62:C75)</f>
        <v>214004768</v>
      </c>
      <c r="D61" s="195">
        <f>SUM(D62:D75)</f>
        <v>-6621489</v>
      </c>
      <c r="E61" s="196">
        <f t="shared" ref="E61" si="3">D61/C61</f>
        <v>-3.0940848009517245E-2</v>
      </c>
      <c r="F61" s="195">
        <f>SUM(F62:F75)</f>
        <v>7696000</v>
      </c>
      <c r="G61" s="195">
        <f>SUM(G62:G75)</f>
        <v>-4603</v>
      </c>
      <c r="H61" s="196">
        <f>G61/F61</f>
        <v>-5.9810291060291055E-4</v>
      </c>
      <c r="I61" s="195">
        <f>SUM(I62:I75)</f>
        <v>640000</v>
      </c>
      <c r="J61" s="195">
        <f>SUM(J62:J75)</f>
        <v>-1152</v>
      </c>
      <c r="K61" s="196">
        <f>J61/I61</f>
        <v>-1.8E-3</v>
      </c>
      <c r="L61" s="195">
        <f>D61+G61+J61</f>
        <v>-6627244</v>
      </c>
      <c r="M61" s="195">
        <f>SUM(M62:M75)</f>
        <v>0</v>
      </c>
      <c r="N61" s="195">
        <f>SUM(N62:N75)</f>
        <v>0</v>
      </c>
      <c r="O61" s="74"/>
    </row>
    <row r="62" spans="1:17" s="71" customFormat="1" x14ac:dyDescent="0.25">
      <c r="A62" s="63" t="s">
        <v>366</v>
      </c>
      <c r="B62" s="64"/>
      <c r="C62" s="203">
        <v>12553276</v>
      </c>
      <c r="D62" s="203">
        <f>-865937-70000</f>
        <v>-935937</v>
      </c>
      <c r="E62" s="202">
        <f>D62/C62</f>
        <v>-7.4557191286163074E-2</v>
      </c>
      <c r="F62" s="201">
        <v>0</v>
      </c>
      <c r="G62" s="203">
        <v>0</v>
      </c>
      <c r="H62" s="202">
        <v>0</v>
      </c>
      <c r="I62" s="201">
        <v>0</v>
      </c>
      <c r="J62" s="201">
        <v>0</v>
      </c>
      <c r="K62" s="202">
        <v>0</v>
      </c>
      <c r="L62" s="201">
        <v>0</v>
      </c>
      <c r="M62" s="201">
        <v>0</v>
      </c>
      <c r="N62" s="201">
        <v>0</v>
      </c>
      <c r="O62" s="74"/>
    </row>
    <row r="63" spans="1:17" s="71" customFormat="1" ht="26.2" x14ac:dyDescent="0.25">
      <c r="A63" s="63" t="s">
        <v>491</v>
      </c>
      <c r="B63" s="64"/>
      <c r="C63" s="203">
        <v>0</v>
      </c>
      <c r="D63" s="203">
        <v>0</v>
      </c>
      <c r="E63" s="202">
        <v>0</v>
      </c>
      <c r="F63" s="201">
        <v>448000</v>
      </c>
      <c r="G63" s="203">
        <f>-57000-6000</f>
        <v>-63000</v>
      </c>
      <c r="H63" s="202">
        <f>G63/F63</f>
        <v>-0.140625</v>
      </c>
      <c r="I63" s="201">
        <v>0</v>
      </c>
      <c r="J63" s="201">
        <v>0</v>
      </c>
      <c r="K63" s="202">
        <v>0</v>
      </c>
      <c r="L63" s="201">
        <v>0</v>
      </c>
      <c r="M63" s="201">
        <v>0</v>
      </c>
      <c r="N63" s="201">
        <v>0</v>
      </c>
      <c r="O63" s="74" t="s">
        <v>490</v>
      </c>
    </row>
    <row r="64" spans="1:17" s="71" customFormat="1" x14ac:dyDescent="0.25">
      <c r="A64" s="63" t="s">
        <v>489</v>
      </c>
      <c r="B64" s="64"/>
      <c r="C64" s="203">
        <v>0</v>
      </c>
      <c r="D64" s="203">
        <v>0</v>
      </c>
      <c r="E64" s="202">
        <v>0</v>
      </c>
      <c r="F64" s="201">
        <v>215000</v>
      </c>
      <c r="G64" s="203">
        <f>6000+10998+19397-10998</f>
        <v>25397</v>
      </c>
      <c r="H64" s="202">
        <f>G64/F64</f>
        <v>0.11812558139534883</v>
      </c>
      <c r="I64" s="201">
        <v>0</v>
      </c>
      <c r="J64" s="201">
        <v>0</v>
      </c>
      <c r="K64" s="202">
        <v>0</v>
      </c>
      <c r="L64" s="201">
        <v>0</v>
      </c>
      <c r="M64" s="201">
        <v>0</v>
      </c>
      <c r="N64" s="201">
        <v>0</v>
      </c>
      <c r="O64" s="74" t="s">
        <v>492</v>
      </c>
    </row>
    <row r="65" spans="1:15" s="71" customFormat="1" ht="29.3" customHeight="1" x14ac:dyDescent="0.25">
      <c r="A65" s="63" t="s">
        <v>429</v>
      </c>
      <c r="B65" s="64"/>
      <c r="C65" s="203">
        <v>14461401</v>
      </c>
      <c r="D65" s="203">
        <v>-2608717</v>
      </c>
      <c r="E65" s="202">
        <f t="shared" ref="E65:E74" si="4">D65/C65</f>
        <v>-0.18039172000001935</v>
      </c>
      <c r="F65" s="201">
        <v>0</v>
      </c>
      <c r="G65" s="203">
        <v>0</v>
      </c>
      <c r="H65" s="202">
        <v>0</v>
      </c>
      <c r="I65" s="201">
        <v>0</v>
      </c>
      <c r="J65" s="201">
        <v>0</v>
      </c>
      <c r="K65" s="202">
        <v>0</v>
      </c>
      <c r="L65" s="201">
        <v>0</v>
      </c>
      <c r="M65" s="201">
        <v>0</v>
      </c>
      <c r="N65" s="201">
        <v>0</v>
      </c>
      <c r="O65" s="74"/>
    </row>
    <row r="66" spans="1:15" s="71" customFormat="1" ht="12.8" customHeight="1" x14ac:dyDescent="0.25">
      <c r="A66" s="63" t="s">
        <v>360</v>
      </c>
      <c r="B66" s="64"/>
      <c r="C66" s="203">
        <v>23803460</v>
      </c>
      <c r="D66" s="203">
        <v>-330056</v>
      </c>
      <c r="E66" s="202">
        <f t="shared" si="4"/>
        <v>-1.3865883363174934E-2</v>
      </c>
      <c r="F66" s="201">
        <v>0</v>
      </c>
      <c r="G66" s="203">
        <v>0</v>
      </c>
      <c r="H66" s="202">
        <v>0</v>
      </c>
      <c r="I66" s="201">
        <v>0</v>
      </c>
      <c r="J66" s="201">
        <v>0</v>
      </c>
      <c r="K66" s="202">
        <v>0</v>
      </c>
      <c r="L66" s="201">
        <v>0</v>
      </c>
      <c r="M66" s="201">
        <v>0</v>
      </c>
      <c r="N66" s="201">
        <v>0</v>
      </c>
      <c r="O66" s="74"/>
    </row>
    <row r="67" spans="1:15" s="71" customFormat="1" x14ac:dyDescent="0.25">
      <c r="A67" s="63" t="s">
        <v>439</v>
      </c>
      <c r="B67" s="64"/>
      <c r="C67" s="203">
        <v>10750000</v>
      </c>
      <c r="D67" s="203">
        <v>-299757</v>
      </c>
      <c r="E67" s="202">
        <f t="shared" si="4"/>
        <v>-2.7884372093023257E-2</v>
      </c>
      <c r="F67" s="201">
        <v>0</v>
      </c>
      <c r="G67" s="203">
        <v>0</v>
      </c>
      <c r="H67" s="202">
        <v>0</v>
      </c>
      <c r="I67" s="201">
        <v>0</v>
      </c>
      <c r="J67" s="201">
        <v>0</v>
      </c>
      <c r="K67" s="202">
        <v>0</v>
      </c>
      <c r="L67" s="201">
        <v>0</v>
      </c>
      <c r="M67" s="201">
        <v>0</v>
      </c>
      <c r="N67" s="201">
        <v>0</v>
      </c>
      <c r="O67" s="74"/>
    </row>
    <row r="68" spans="1:15" s="71" customFormat="1" ht="13.75" customHeight="1" x14ac:dyDescent="0.25">
      <c r="A68" s="63" t="s">
        <v>365</v>
      </c>
      <c r="B68" s="64"/>
      <c r="C68" s="203">
        <v>7300000</v>
      </c>
      <c r="D68" s="203">
        <f>-1000000-236000-132000</f>
        <v>-1368000</v>
      </c>
      <c r="E68" s="202">
        <f t="shared" si="4"/>
        <v>-0.1873972602739726</v>
      </c>
      <c r="F68" s="201">
        <v>0</v>
      </c>
      <c r="G68" s="203">
        <v>0</v>
      </c>
      <c r="H68" s="202">
        <v>0</v>
      </c>
      <c r="I68" s="201">
        <v>0</v>
      </c>
      <c r="J68" s="201">
        <v>0</v>
      </c>
      <c r="K68" s="202">
        <v>0</v>
      </c>
      <c r="L68" s="201">
        <v>0</v>
      </c>
      <c r="M68" s="201">
        <v>0</v>
      </c>
      <c r="N68" s="201">
        <v>0</v>
      </c>
      <c r="O68" s="74"/>
    </row>
    <row r="69" spans="1:15" s="71" customFormat="1" ht="39.299999999999997" x14ac:dyDescent="0.25">
      <c r="A69" s="120" t="s">
        <v>438</v>
      </c>
      <c r="B69" s="121"/>
      <c r="C69" s="203">
        <v>13401221</v>
      </c>
      <c r="D69" s="203">
        <v>-1317230</v>
      </c>
      <c r="E69" s="202">
        <f t="shared" si="4"/>
        <v>-9.8291789979435454E-2</v>
      </c>
      <c r="F69" s="201">
        <v>0</v>
      </c>
      <c r="G69" s="203">
        <v>0</v>
      </c>
      <c r="H69" s="202">
        <v>0</v>
      </c>
      <c r="I69" s="201">
        <v>0</v>
      </c>
      <c r="J69" s="201">
        <v>0</v>
      </c>
      <c r="K69" s="202">
        <v>0</v>
      </c>
      <c r="L69" s="201">
        <v>0</v>
      </c>
      <c r="M69" s="201">
        <v>0</v>
      </c>
      <c r="N69" s="201">
        <v>0</v>
      </c>
      <c r="O69" s="74"/>
    </row>
    <row r="70" spans="1:15" s="71" customFormat="1" x14ac:dyDescent="0.25">
      <c r="A70" s="120" t="s">
        <v>370</v>
      </c>
      <c r="B70" s="121"/>
      <c r="C70" s="203">
        <v>495001</v>
      </c>
      <c r="D70" s="203">
        <v>-5578</v>
      </c>
      <c r="E70" s="202">
        <f t="shared" si="4"/>
        <v>-1.1268664103708881E-2</v>
      </c>
      <c r="F70" s="201">
        <v>0</v>
      </c>
      <c r="G70" s="203">
        <v>0</v>
      </c>
      <c r="H70" s="202">
        <v>0</v>
      </c>
      <c r="I70" s="201">
        <v>0</v>
      </c>
      <c r="J70" s="201">
        <v>0</v>
      </c>
      <c r="K70" s="202">
        <v>0</v>
      </c>
      <c r="L70" s="201">
        <v>0</v>
      </c>
      <c r="M70" s="201">
        <v>0</v>
      </c>
      <c r="N70" s="201">
        <v>0</v>
      </c>
      <c r="O70" s="74"/>
    </row>
    <row r="71" spans="1:15" s="71" customFormat="1" ht="26.2" x14ac:dyDescent="0.25">
      <c r="A71" s="120" t="s">
        <v>436</v>
      </c>
      <c r="B71" s="121"/>
      <c r="C71" s="203">
        <v>331757</v>
      </c>
      <c r="D71" s="203">
        <v>-141757</v>
      </c>
      <c r="E71" s="202">
        <f t="shared" si="4"/>
        <v>-0.427291662270879</v>
      </c>
      <c r="F71" s="201">
        <v>0</v>
      </c>
      <c r="G71" s="203">
        <v>0</v>
      </c>
      <c r="H71" s="202">
        <v>0</v>
      </c>
      <c r="I71" s="201">
        <v>0</v>
      </c>
      <c r="J71" s="201">
        <v>0</v>
      </c>
      <c r="K71" s="202">
        <v>0</v>
      </c>
      <c r="L71" s="201">
        <v>0</v>
      </c>
      <c r="M71" s="201">
        <v>0</v>
      </c>
      <c r="N71" s="201">
        <v>0</v>
      </c>
      <c r="O71" s="74"/>
    </row>
    <row r="72" spans="1:15" s="71" customFormat="1" ht="26.2" x14ac:dyDescent="0.25">
      <c r="A72" s="120" t="s">
        <v>440</v>
      </c>
      <c r="B72" s="121"/>
      <c r="C72" s="203">
        <v>38000000</v>
      </c>
      <c r="D72" s="203">
        <v>-4026387</v>
      </c>
      <c r="E72" s="202">
        <f t="shared" si="4"/>
        <v>-0.10595755263157895</v>
      </c>
      <c r="F72" s="201">
        <v>0</v>
      </c>
      <c r="G72" s="203">
        <v>0</v>
      </c>
      <c r="H72" s="202">
        <v>0</v>
      </c>
      <c r="I72" s="201">
        <v>0</v>
      </c>
      <c r="J72" s="201">
        <v>0</v>
      </c>
      <c r="K72" s="202">
        <v>0</v>
      </c>
      <c r="L72" s="201">
        <v>0</v>
      </c>
      <c r="M72" s="201">
        <v>0</v>
      </c>
      <c r="N72" s="201">
        <v>0</v>
      </c>
      <c r="O72" s="74"/>
    </row>
    <row r="73" spans="1:15" s="71" customFormat="1" ht="39.299999999999997" x14ac:dyDescent="0.25">
      <c r="A73" s="120" t="s">
        <v>437</v>
      </c>
      <c r="B73" s="121"/>
      <c r="C73" s="203">
        <v>8425</v>
      </c>
      <c r="D73" s="203">
        <v>-533</v>
      </c>
      <c r="E73" s="202">
        <f>D73/C73</f>
        <v>-6.3264094955489611E-2</v>
      </c>
      <c r="F73" s="201">
        <v>0</v>
      </c>
      <c r="G73" s="203">
        <v>0</v>
      </c>
      <c r="H73" s="202">
        <v>0</v>
      </c>
      <c r="I73" s="201">
        <v>0</v>
      </c>
      <c r="J73" s="201">
        <v>0</v>
      </c>
      <c r="K73" s="202">
        <v>0</v>
      </c>
      <c r="L73" s="201">
        <v>0</v>
      </c>
      <c r="M73" s="201">
        <v>0</v>
      </c>
      <c r="N73" s="201">
        <v>0</v>
      </c>
      <c r="O73" s="74"/>
    </row>
    <row r="74" spans="1:15" s="71" customFormat="1" x14ac:dyDescent="0.25">
      <c r="A74" s="120" t="s">
        <v>135</v>
      </c>
      <c r="B74" s="121"/>
      <c r="C74" s="203">
        <v>92900227</v>
      </c>
      <c r="D74" s="203">
        <f>3827784+584679</f>
        <v>4412463</v>
      </c>
      <c r="E74" s="202">
        <f t="shared" si="4"/>
        <v>4.749679459879038E-2</v>
      </c>
      <c r="F74" s="201">
        <v>0</v>
      </c>
      <c r="G74" s="203">
        <v>0</v>
      </c>
      <c r="H74" s="202">
        <v>0</v>
      </c>
      <c r="I74" s="201">
        <v>0</v>
      </c>
      <c r="J74" s="201">
        <v>0</v>
      </c>
      <c r="K74" s="202">
        <v>0</v>
      </c>
      <c r="L74" s="201">
        <v>0</v>
      </c>
      <c r="M74" s="201">
        <v>0</v>
      </c>
      <c r="N74" s="201">
        <v>0</v>
      </c>
      <c r="O74" s="74"/>
    </row>
    <row r="75" spans="1:15" s="71" customFormat="1" ht="13.75" thickBot="1" x14ac:dyDescent="0.3">
      <c r="A75" s="63" t="s">
        <v>402</v>
      </c>
      <c r="B75" s="64"/>
      <c r="C75" s="203">
        <v>0</v>
      </c>
      <c r="D75" s="203">
        <v>0</v>
      </c>
      <c r="E75" s="202">
        <v>0</v>
      </c>
      <c r="F75" s="201">
        <f>88000+6945000</f>
        <v>7033000</v>
      </c>
      <c r="G75" s="203">
        <f>640+32360</f>
        <v>33000</v>
      </c>
      <c r="H75" s="202">
        <f>G75/F75</f>
        <v>4.6921655054741928E-3</v>
      </c>
      <c r="I75" s="201">
        <v>640000</v>
      </c>
      <c r="J75" s="201">
        <v>-1152</v>
      </c>
      <c r="K75" s="202">
        <f>J75/I75</f>
        <v>-1.8E-3</v>
      </c>
      <c r="L75" s="201">
        <v>0</v>
      </c>
      <c r="M75" s="201">
        <v>0</v>
      </c>
      <c r="N75" s="201">
        <v>0</v>
      </c>
      <c r="O75" s="74" t="s">
        <v>461</v>
      </c>
    </row>
    <row r="76" spans="1:15" s="71" customFormat="1" ht="26.2" hidden="1" x14ac:dyDescent="0.25">
      <c r="A76" s="8" t="s">
        <v>29</v>
      </c>
      <c r="B76" s="9" t="s">
        <v>28</v>
      </c>
      <c r="C76" s="205">
        <f>SUM(C77:C77)</f>
        <v>0</v>
      </c>
      <c r="D76" s="205">
        <f>SUM(D77:D77)</f>
        <v>0</v>
      </c>
      <c r="E76" s="206">
        <v>0</v>
      </c>
      <c r="F76" s="205">
        <f>SUM(F77:F77)</f>
        <v>0</v>
      </c>
      <c r="G76" s="205">
        <f>SUM(G77:G77)</f>
        <v>0</v>
      </c>
      <c r="H76" s="206">
        <v>0</v>
      </c>
      <c r="I76" s="205">
        <f>SUM(I77:I77)</f>
        <v>0</v>
      </c>
      <c r="J76" s="205">
        <f>SUM(J77:J77)</f>
        <v>0</v>
      </c>
      <c r="K76" s="206">
        <v>0</v>
      </c>
      <c r="L76" s="207">
        <f>D76+G76+J76</f>
        <v>0</v>
      </c>
      <c r="M76" s="205">
        <f>SUM(M77:M77)</f>
        <v>0</v>
      </c>
      <c r="N76" s="205">
        <f>SUM(N77:N77)</f>
        <v>0</v>
      </c>
      <c r="O76" s="74"/>
    </row>
    <row r="77" spans="1:15" s="71" customFormat="1" hidden="1" x14ac:dyDescent="0.25">
      <c r="A77" s="6"/>
      <c r="B77" s="7"/>
      <c r="C77" s="200"/>
      <c r="D77" s="200"/>
      <c r="E77" s="199">
        <v>0</v>
      </c>
      <c r="F77" s="200"/>
      <c r="G77" s="200"/>
      <c r="H77" s="199">
        <v>0</v>
      </c>
      <c r="I77" s="200"/>
      <c r="J77" s="200"/>
      <c r="K77" s="199">
        <v>0</v>
      </c>
      <c r="L77" s="200"/>
      <c r="M77" s="200"/>
      <c r="N77" s="200"/>
      <c r="O77" s="74"/>
    </row>
    <row r="78" spans="1:15" s="71" customFormat="1" ht="26.2" hidden="1" x14ac:dyDescent="0.25">
      <c r="A78" s="8" t="s">
        <v>31</v>
      </c>
      <c r="B78" s="9" t="s">
        <v>30</v>
      </c>
      <c r="C78" s="205">
        <f>SUM(C79:C79)</f>
        <v>0</v>
      </c>
      <c r="D78" s="205">
        <f>SUM(D79:D79)</f>
        <v>0</v>
      </c>
      <c r="E78" s="206">
        <v>0</v>
      </c>
      <c r="F78" s="205">
        <f>SUM(F79:F79)</f>
        <v>0</v>
      </c>
      <c r="G78" s="205">
        <f>SUM(G79:G79)</f>
        <v>0</v>
      </c>
      <c r="H78" s="206">
        <v>0</v>
      </c>
      <c r="I78" s="205">
        <f>SUM(I79:I79)</f>
        <v>0</v>
      </c>
      <c r="J78" s="205">
        <f>SUM(J79:J79)</f>
        <v>0</v>
      </c>
      <c r="K78" s="206">
        <v>0</v>
      </c>
      <c r="L78" s="207">
        <f>D78+G78+J78</f>
        <v>0</v>
      </c>
      <c r="M78" s="205">
        <f>SUM(M79:M79)</f>
        <v>0</v>
      </c>
      <c r="N78" s="205">
        <f>SUM(N79:N79)</f>
        <v>0</v>
      </c>
      <c r="O78" s="74"/>
    </row>
    <row r="79" spans="1:15" s="71" customFormat="1" ht="13.75" hidden="1" thickBot="1" x14ac:dyDescent="0.3">
      <c r="A79" s="6"/>
      <c r="B79" s="7"/>
      <c r="C79" s="200"/>
      <c r="D79" s="200"/>
      <c r="E79" s="199">
        <v>0</v>
      </c>
      <c r="F79" s="200"/>
      <c r="G79" s="200"/>
      <c r="H79" s="199">
        <v>0</v>
      </c>
      <c r="I79" s="200"/>
      <c r="J79" s="200"/>
      <c r="K79" s="199">
        <v>0</v>
      </c>
      <c r="L79" s="200"/>
      <c r="M79" s="200"/>
      <c r="N79" s="200"/>
      <c r="O79" s="74"/>
    </row>
    <row r="80" spans="1:15" ht="38" thickBot="1" x14ac:dyDescent="0.3">
      <c r="A80" s="66" t="s">
        <v>33</v>
      </c>
      <c r="B80" s="65" t="s">
        <v>32</v>
      </c>
      <c r="C80" s="192">
        <f>C81+C85+C87+C91</f>
        <v>0</v>
      </c>
      <c r="D80" s="192">
        <f>D81+D85+D87+D91</f>
        <v>368487810</v>
      </c>
      <c r="E80" s="193">
        <v>1</v>
      </c>
      <c r="F80" s="192">
        <f>F81+F85+F87+F91</f>
        <v>7733896</v>
      </c>
      <c r="G80" s="192">
        <f>G81+G85+G87+G91</f>
        <v>-4327043</v>
      </c>
      <c r="H80" s="193">
        <f>G80/F80</f>
        <v>-0.55949071464110711</v>
      </c>
      <c r="I80" s="192">
        <f>I81+I85+I87+I91</f>
        <v>4048630</v>
      </c>
      <c r="J80" s="192">
        <f>J81+J85+J87+J91</f>
        <v>7250000</v>
      </c>
      <c r="K80" s="193">
        <v>0</v>
      </c>
      <c r="L80" s="192">
        <f>D80+G80+J80</f>
        <v>371410767</v>
      </c>
      <c r="M80" s="192">
        <f>M81+M85+M87+M91</f>
        <v>0</v>
      </c>
      <c r="N80" s="194">
        <f>N81+N85+N87+N91</f>
        <v>0</v>
      </c>
      <c r="O80" s="73"/>
    </row>
    <row r="81" spans="1:17" ht="38" x14ac:dyDescent="0.25">
      <c r="A81" s="67" t="s">
        <v>35</v>
      </c>
      <c r="B81" s="68" t="s">
        <v>34</v>
      </c>
      <c r="C81" s="224">
        <f>C82</f>
        <v>0</v>
      </c>
      <c r="D81" s="224">
        <f>D82+D83+D84</f>
        <v>0</v>
      </c>
      <c r="E81" s="225">
        <v>0</v>
      </c>
      <c r="F81" s="224">
        <f>F82+F83</f>
        <v>141000</v>
      </c>
      <c r="G81" s="224">
        <f>G82+G83</f>
        <v>-141000</v>
      </c>
      <c r="H81" s="225">
        <v>1</v>
      </c>
      <c r="I81" s="224">
        <f>I82</f>
        <v>0</v>
      </c>
      <c r="J81" s="224">
        <f>J82</f>
        <v>0</v>
      </c>
      <c r="K81" s="225">
        <v>0</v>
      </c>
      <c r="L81" s="195">
        <f>D81+G81+J81</f>
        <v>-141000</v>
      </c>
      <c r="M81" s="224">
        <f>M82</f>
        <v>0</v>
      </c>
      <c r="N81" s="224">
        <f>N82</f>
        <v>0</v>
      </c>
      <c r="O81" s="74"/>
    </row>
    <row r="82" spans="1:17" s="71" customFormat="1" ht="16.55" hidden="1" customHeight="1" x14ac:dyDescent="0.25">
      <c r="A82" s="6" t="s">
        <v>381</v>
      </c>
      <c r="B82" s="7"/>
      <c r="C82" s="200">
        <v>0</v>
      </c>
      <c r="D82" s="200">
        <v>0</v>
      </c>
      <c r="E82" s="199">
        <v>0</v>
      </c>
      <c r="F82" s="200"/>
      <c r="G82" s="200"/>
      <c r="H82" s="199">
        <v>0</v>
      </c>
      <c r="I82" s="200">
        <v>0</v>
      </c>
      <c r="J82" s="200">
        <v>0</v>
      </c>
      <c r="K82" s="199">
        <v>0</v>
      </c>
      <c r="L82" s="200">
        <v>0</v>
      </c>
      <c r="M82" s="200"/>
      <c r="N82" s="200"/>
      <c r="O82" s="74"/>
      <c r="P82" s="3"/>
      <c r="Q82" s="3"/>
    </row>
    <row r="83" spans="1:17" s="71" customFormat="1" ht="14.25" customHeight="1" x14ac:dyDescent="0.25">
      <c r="A83" s="63" t="s">
        <v>401</v>
      </c>
      <c r="B83" s="64"/>
      <c r="C83" s="201">
        <v>0</v>
      </c>
      <c r="D83" s="201">
        <v>0</v>
      </c>
      <c r="E83" s="202">
        <v>0</v>
      </c>
      <c r="F83" s="201">
        <v>141000</v>
      </c>
      <c r="G83" s="203">
        <v>-141000</v>
      </c>
      <c r="H83" s="202">
        <v>1</v>
      </c>
      <c r="I83" s="201">
        <v>0</v>
      </c>
      <c r="J83" s="201">
        <v>0</v>
      </c>
      <c r="K83" s="202">
        <v>0</v>
      </c>
      <c r="L83" s="204">
        <v>0</v>
      </c>
      <c r="M83" s="201">
        <v>0</v>
      </c>
      <c r="N83" s="201">
        <v>0</v>
      </c>
      <c r="O83" s="74" t="s">
        <v>450</v>
      </c>
      <c r="P83" s="3"/>
      <c r="Q83" s="3"/>
    </row>
    <row r="84" spans="1:17" ht="24.05" hidden="1" customHeight="1" x14ac:dyDescent="0.25">
      <c r="A84" s="6" t="s">
        <v>400</v>
      </c>
      <c r="B84" s="7"/>
      <c r="C84" s="200">
        <v>0</v>
      </c>
      <c r="D84" s="200"/>
      <c r="E84" s="199">
        <v>1</v>
      </c>
      <c r="F84" s="200">
        <v>0</v>
      </c>
      <c r="G84" s="200">
        <v>0</v>
      </c>
      <c r="H84" s="199">
        <v>0</v>
      </c>
      <c r="I84" s="200">
        <v>0</v>
      </c>
      <c r="J84" s="200">
        <v>0</v>
      </c>
      <c r="K84" s="199">
        <v>0</v>
      </c>
      <c r="L84" s="209">
        <v>0</v>
      </c>
      <c r="M84" s="200"/>
      <c r="N84" s="200"/>
      <c r="O84" s="74"/>
    </row>
    <row r="85" spans="1:17" ht="39.299999999999997" hidden="1" x14ac:dyDescent="0.25">
      <c r="A85" s="8" t="s">
        <v>37</v>
      </c>
      <c r="B85" s="9" t="s">
        <v>36</v>
      </c>
      <c r="C85" s="205">
        <f>C86</f>
        <v>0</v>
      </c>
      <c r="D85" s="205">
        <f>D86</f>
        <v>0</v>
      </c>
      <c r="E85" s="206">
        <v>0</v>
      </c>
      <c r="F85" s="205">
        <f>F86</f>
        <v>0</v>
      </c>
      <c r="G85" s="205">
        <f>G86</f>
        <v>0</v>
      </c>
      <c r="H85" s="206"/>
      <c r="I85" s="205">
        <f>I86</f>
        <v>0</v>
      </c>
      <c r="J85" s="205">
        <f>J86</f>
        <v>0</v>
      </c>
      <c r="K85" s="206">
        <v>0</v>
      </c>
      <c r="L85" s="207">
        <f>D85+G85+J85</f>
        <v>0</v>
      </c>
      <c r="M85" s="205">
        <f>M86</f>
        <v>0</v>
      </c>
      <c r="N85" s="205">
        <f>N86</f>
        <v>0</v>
      </c>
      <c r="O85" s="74"/>
    </row>
    <row r="86" spans="1:17" hidden="1" x14ac:dyDescent="0.25">
      <c r="A86" s="6"/>
      <c r="B86" s="7"/>
      <c r="C86" s="200"/>
      <c r="D86" s="200"/>
      <c r="E86" s="199">
        <v>0</v>
      </c>
      <c r="F86" s="200"/>
      <c r="G86" s="200"/>
      <c r="H86" s="199"/>
      <c r="I86" s="200"/>
      <c r="J86" s="200"/>
      <c r="K86" s="199">
        <v>0</v>
      </c>
      <c r="L86" s="200"/>
      <c r="M86" s="200"/>
      <c r="N86" s="200"/>
      <c r="O86" s="74"/>
    </row>
    <row r="87" spans="1:17" ht="39.299999999999997" x14ac:dyDescent="0.25">
      <c r="A87" s="69" t="s">
        <v>39</v>
      </c>
      <c r="B87" s="70" t="s">
        <v>38</v>
      </c>
      <c r="C87" s="210">
        <f>SUM(C88:C90)</f>
        <v>0</v>
      </c>
      <c r="D87" s="210">
        <f>SUM(D88:D90)</f>
        <v>368487810</v>
      </c>
      <c r="E87" s="211">
        <v>1</v>
      </c>
      <c r="F87" s="210">
        <f>SUM(F88:F90)</f>
        <v>7592896</v>
      </c>
      <c r="G87" s="210">
        <f>SUM(G88:G90)</f>
        <v>-4186043</v>
      </c>
      <c r="H87" s="211">
        <f>G87/F87</f>
        <v>-0.55131046177901033</v>
      </c>
      <c r="I87" s="210">
        <f>SUM(I88:I90)</f>
        <v>0</v>
      </c>
      <c r="J87" s="210">
        <f>SUM(J88:J90)</f>
        <v>6300000</v>
      </c>
      <c r="K87" s="211">
        <v>0</v>
      </c>
      <c r="L87" s="195">
        <f>D87+G87+J87</f>
        <v>370601767</v>
      </c>
      <c r="M87" s="210">
        <f>SUM(M88:M90)</f>
        <v>0</v>
      </c>
      <c r="N87" s="210">
        <f>SUM(N88:N90)</f>
        <v>0</v>
      </c>
      <c r="O87" s="74"/>
    </row>
    <row r="88" spans="1:17" ht="25.55" customHeight="1" x14ac:dyDescent="0.25">
      <c r="A88" s="63" t="s">
        <v>451</v>
      </c>
      <c r="B88" s="64"/>
      <c r="C88" s="201">
        <v>0</v>
      </c>
      <c r="D88" s="201">
        <v>0</v>
      </c>
      <c r="E88" s="202">
        <v>0</v>
      </c>
      <c r="F88" s="201">
        <v>4000000</v>
      </c>
      <c r="G88" s="203">
        <v>-3980000</v>
      </c>
      <c r="H88" s="202">
        <f>G88/F88</f>
        <v>-0.995</v>
      </c>
      <c r="I88" s="201">
        <v>0</v>
      </c>
      <c r="J88" s="201">
        <v>0</v>
      </c>
      <c r="K88" s="202">
        <v>0</v>
      </c>
      <c r="L88" s="201">
        <v>0</v>
      </c>
      <c r="M88" s="201">
        <v>0</v>
      </c>
      <c r="N88" s="201">
        <v>0</v>
      </c>
      <c r="O88" s="74" t="s">
        <v>526</v>
      </c>
    </row>
    <row r="89" spans="1:17" ht="19.5" customHeight="1" x14ac:dyDescent="0.25">
      <c r="A89" s="63" t="s">
        <v>445</v>
      </c>
      <c r="B89" s="64"/>
      <c r="C89" s="201">
        <v>0</v>
      </c>
      <c r="D89" s="201">
        <v>368487810</v>
      </c>
      <c r="E89" s="202">
        <v>1</v>
      </c>
      <c r="F89" s="201">
        <v>3592896</v>
      </c>
      <c r="G89" s="203">
        <v>-206043</v>
      </c>
      <c r="H89" s="202">
        <f>G89/F89</f>
        <v>-5.7347332068615399E-2</v>
      </c>
      <c r="I89" s="201">
        <v>0</v>
      </c>
      <c r="J89" s="201">
        <v>0</v>
      </c>
      <c r="K89" s="202">
        <v>0</v>
      </c>
      <c r="L89" s="204">
        <v>0</v>
      </c>
      <c r="M89" s="201">
        <v>0</v>
      </c>
      <c r="N89" s="201">
        <v>0</v>
      </c>
      <c r="O89" s="74" t="s">
        <v>450</v>
      </c>
    </row>
    <row r="90" spans="1:17" ht="26.2" x14ac:dyDescent="0.25">
      <c r="A90" s="63" t="s">
        <v>417</v>
      </c>
      <c r="B90" s="64"/>
      <c r="C90" s="201">
        <v>0</v>
      </c>
      <c r="D90" s="201">
        <v>0</v>
      </c>
      <c r="E90" s="202">
        <v>0</v>
      </c>
      <c r="F90" s="203">
        <v>0</v>
      </c>
      <c r="G90" s="201">
        <v>0</v>
      </c>
      <c r="H90" s="202">
        <v>0</v>
      </c>
      <c r="I90" s="201">
        <v>0</v>
      </c>
      <c r="J90" s="201">
        <v>6300000</v>
      </c>
      <c r="K90" s="202">
        <v>1</v>
      </c>
      <c r="L90" s="204">
        <v>0</v>
      </c>
      <c r="M90" s="201">
        <v>0</v>
      </c>
      <c r="N90" s="201">
        <v>0</v>
      </c>
      <c r="O90" s="74"/>
    </row>
    <row r="91" spans="1:17" ht="39.299999999999997" x14ac:dyDescent="0.25">
      <c r="A91" s="69" t="s">
        <v>41</v>
      </c>
      <c r="B91" s="70" t="s">
        <v>40</v>
      </c>
      <c r="C91" s="210">
        <f>C92</f>
        <v>0</v>
      </c>
      <c r="D91" s="210">
        <f>D92</f>
        <v>0</v>
      </c>
      <c r="E91" s="211">
        <v>0</v>
      </c>
      <c r="F91" s="210">
        <f>F92</f>
        <v>0</v>
      </c>
      <c r="G91" s="210">
        <f>G92</f>
        <v>0</v>
      </c>
      <c r="H91" s="211">
        <v>0</v>
      </c>
      <c r="I91" s="210">
        <f>I92</f>
        <v>4048630</v>
      </c>
      <c r="J91" s="210">
        <f>J92</f>
        <v>950000</v>
      </c>
      <c r="K91" s="211">
        <f>J91/I91</f>
        <v>0.23464727574512859</v>
      </c>
      <c r="L91" s="195">
        <f>D91+G91+J91</f>
        <v>950000</v>
      </c>
      <c r="M91" s="210">
        <f>M92</f>
        <v>0</v>
      </c>
      <c r="N91" s="210">
        <f>N92</f>
        <v>0</v>
      </c>
      <c r="O91" s="74"/>
    </row>
    <row r="92" spans="1:17" ht="33.049999999999997" customHeight="1" thickBot="1" x14ac:dyDescent="0.3">
      <c r="A92" s="124" t="s">
        <v>149</v>
      </c>
      <c r="B92" s="144"/>
      <c r="C92" s="213">
        <v>0</v>
      </c>
      <c r="D92" s="213">
        <v>0</v>
      </c>
      <c r="E92" s="226">
        <v>0</v>
      </c>
      <c r="F92" s="213">
        <v>0</v>
      </c>
      <c r="G92" s="213">
        <v>0</v>
      </c>
      <c r="H92" s="226">
        <v>0</v>
      </c>
      <c r="I92" s="213">
        <v>4048630</v>
      </c>
      <c r="J92" s="214">
        <v>950000</v>
      </c>
      <c r="K92" s="227">
        <f>J92/I92</f>
        <v>0.23464727574512859</v>
      </c>
      <c r="L92" s="213">
        <v>0</v>
      </c>
      <c r="M92" s="213">
        <v>0</v>
      </c>
      <c r="N92" s="213">
        <v>0</v>
      </c>
      <c r="O92" s="74"/>
    </row>
    <row r="93" spans="1:17" s="71" customFormat="1" ht="26.2" hidden="1" thickBot="1" x14ac:dyDescent="0.3">
      <c r="A93" s="4" t="s">
        <v>43</v>
      </c>
      <c r="B93" s="111" t="s">
        <v>42</v>
      </c>
      <c r="C93" s="228">
        <f>C94+C96</f>
        <v>0</v>
      </c>
      <c r="D93" s="228">
        <f>D94+D96</f>
        <v>0</v>
      </c>
      <c r="E93" s="229">
        <v>0</v>
      </c>
      <c r="F93" s="228">
        <f>F94+F96</f>
        <v>0</v>
      </c>
      <c r="G93" s="228">
        <f>G94+G96</f>
        <v>0</v>
      </c>
      <c r="H93" s="229">
        <v>0</v>
      </c>
      <c r="I93" s="228">
        <f>I94+I96</f>
        <v>0</v>
      </c>
      <c r="J93" s="228">
        <f>J94+J96</f>
        <v>0</v>
      </c>
      <c r="K93" s="230">
        <v>1</v>
      </c>
      <c r="L93" s="228">
        <f>D93+G93+J93</f>
        <v>0</v>
      </c>
      <c r="M93" s="228">
        <f>M94+M96</f>
        <v>0</v>
      </c>
      <c r="N93" s="231">
        <f>N94+N96</f>
        <v>0</v>
      </c>
      <c r="O93" s="73"/>
      <c r="P93" s="3"/>
      <c r="Q93" s="3"/>
    </row>
    <row r="94" spans="1:17" s="71" customFormat="1" ht="39.299999999999997" hidden="1" x14ac:dyDescent="0.25">
      <c r="A94" s="5" t="s">
        <v>45</v>
      </c>
      <c r="B94" s="43" t="s">
        <v>44</v>
      </c>
      <c r="C94" s="207">
        <f>C95</f>
        <v>0</v>
      </c>
      <c r="D94" s="207">
        <f>D95</f>
        <v>0</v>
      </c>
      <c r="E94" s="232">
        <v>0</v>
      </c>
      <c r="F94" s="207">
        <f>F95</f>
        <v>0</v>
      </c>
      <c r="G94" s="207">
        <f>G95</f>
        <v>0</v>
      </c>
      <c r="H94" s="232">
        <v>0</v>
      </c>
      <c r="I94" s="207">
        <f>I95</f>
        <v>0</v>
      </c>
      <c r="J94" s="207">
        <f>J95</f>
        <v>0</v>
      </c>
      <c r="K94" s="232" t="e">
        <f>J94/I94</f>
        <v>#DIV/0!</v>
      </c>
      <c r="L94" s="207">
        <f>D94+G94+J94</f>
        <v>0</v>
      </c>
      <c r="M94" s="207">
        <f>M95</f>
        <v>0</v>
      </c>
      <c r="N94" s="207">
        <f>N95</f>
        <v>0</v>
      </c>
      <c r="O94" s="74"/>
      <c r="P94" s="3"/>
      <c r="Q94" s="3"/>
    </row>
    <row r="95" spans="1:17" s="71" customFormat="1" ht="26.2" hidden="1" x14ac:dyDescent="0.25">
      <c r="A95" s="112" t="s">
        <v>143</v>
      </c>
      <c r="B95" s="113"/>
      <c r="C95" s="200">
        <v>0</v>
      </c>
      <c r="D95" s="200">
        <v>0</v>
      </c>
      <c r="E95" s="199">
        <v>0</v>
      </c>
      <c r="F95" s="200"/>
      <c r="G95" s="200"/>
      <c r="H95" s="199">
        <v>0</v>
      </c>
      <c r="I95" s="197"/>
      <c r="J95" s="197"/>
      <c r="K95" s="198" t="e">
        <f>J95/I95</f>
        <v>#DIV/0!</v>
      </c>
      <c r="L95" s="200">
        <v>0</v>
      </c>
      <c r="M95" s="200">
        <v>0</v>
      </c>
      <c r="N95" s="200">
        <v>0</v>
      </c>
      <c r="O95" s="74"/>
      <c r="P95" s="3"/>
      <c r="Q95" s="3"/>
    </row>
    <row r="96" spans="1:17" s="71" customFormat="1" ht="26.2" hidden="1" x14ac:dyDescent="0.25">
      <c r="A96" s="8" t="s">
        <v>47</v>
      </c>
      <c r="B96" s="13" t="s">
        <v>46</v>
      </c>
      <c r="C96" s="205">
        <f>C97</f>
        <v>0</v>
      </c>
      <c r="D96" s="205">
        <f>D97</f>
        <v>0</v>
      </c>
      <c r="E96" s="206">
        <v>0</v>
      </c>
      <c r="F96" s="205">
        <f>F97</f>
        <v>0</v>
      </c>
      <c r="G96" s="205">
        <f>G97</f>
        <v>0</v>
      </c>
      <c r="H96" s="206">
        <v>0</v>
      </c>
      <c r="I96" s="205">
        <f>I97</f>
        <v>0</v>
      </c>
      <c r="J96" s="205">
        <f>J97</f>
        <v>0</v>
      </c>
      <c r="K96" s="206" t="e">
        <f>J96/I96</f>
        <v>#DIV/0!</v>
      </c>
      <c r="L96" s="207">
        <f>D96+G96+J96</f>
        <v>0</v>
      </c>
      <c r="M96" s="205">
        <f>M97</f>
        <v>0</v>
      </c>
      <c r="N96" s="205">
        <f>N97</f>
        <v>0</v>
      </c>
      <c r="O96" s="74"/>
      <c r="P96" s="3"/>
      <c r="Q96" s="3"/>
    </row>
    <row r="97" spans="1:17" s="71" customFormat="1" ht="26.85" hidden="1" thickBot="1" x14ac:dyDescent="0.3">
      <c r="A97" s="114" t="s">
        <v>144</v>
      </c>
      <c r="B97" s="115"/>
      <c r="C97" s="215">
        <v>0</v>
      </c>
      <c r="D97" s="215">
        <v>0</v>
      </c>
      <c r="E97" s="216">
        <v>0</v>
      </c>
      <c r="F97" s="215">
        <v>0</v>
      </c>
      <c r="G97" s="215">
        <v>0</v>
      </c>
      <c r="H97" s="216">
        <v>0</v>
      </c>
      <c r="I97" s="217"/>
      <c r="J97" s="217"/>
      <c r="K97" s="233" t="e">
        <f>J97/I97</f>
        <v>#DIV/0!</v>
      </c>
      <c r="L97" s="215">
        <v>0</v>
      </c>
      <c r="M97" s="215">
        <v>0</v>
      </c>
      <c r="N97" s="215">
        <v>0</v>
      </c>
      <c r="O97" s="74"/>
      <c r="P97" s="3"/>
      <c r="Q97" s="3"/>
    </row>
    <row r="98" spans="1:17" ht="38.65" thickBot="1" x14ac:dyDescent="0.3">
      <c r="A98" s="117" t="s">
        <v>49</v>
      </c>
      <c r="B98" s="65" t="s">
        <v>48</v>
      </c>
      <c r="C98" s="234">
        <f>C99+C105</f>
        <v>0</v>
      </c>
      <c r="D98" s="234">
        <f>D99+D105</f>
        <v>0</v>
      </c>
      <c r="E98" s="193">
        <v>0</v>
      </c>
      <c r="F98" s="234">
        <f>F99+F105</f>
        <v>350000</v>
      </c>
      <c r="G98" s="234">
        <f>G99+G105</f>
        <v>-58127</v>
      </c>
      <c r="H98" s="193">
        <f>G98/F98</f>
        <v>-0.16607714285714287</v>
      </c>
      <c r="I98" s="234">
        <f>I99+I105</f>
        <v>0</v>
      </c>
      <c r="J98" s="234">
        <f>J99+J105</f>
        <v>0</v>
      </c>
      <c r="K98" s="193">
        <v>0</v>
      </c>
      <c r="L98" s="192">
        <f>D98+G98+J98</f>
        <v>-58127</v>
      </c>
      <c r="M98" s="234">
        <f>M99+M105</f>
        <v>0</v>
      </c>
      <c r="N98" s="235">
        <f>N99+N105</f>
        <v>0</v>
      </c>
      <c r="O98" s="73"/>
    </row>
    <row r="99" spans="1:17" ht="52.4" hidden="1" x14ac:dyDescent="0.25">
      <c r="A99" s="5" t="s">
        <v>51</v>
      </c>
      <c r="B99" s="43" t="s">
        <v>50</v>
      </c>
      <c r="C99" s="207">
        <f>SUM(C100:C104)</f>
        <v>0</v>
      </c>
      <c r="D99" s="207">
        <f>SUM(D100:D104)</f>
        <v>0</v>
      </c>
      <c r="E99" s="232">
        <v>1</v>
      </c>
      <c r="F99" s="207">
        <f>SUM(F100:F104)</f>
        <v>0</v>
      </c>
      <c r="G99" s="207">
        <f>SUM(G100:G104)</f>
        <v>0</v>
      </c>
      <c r="H99" s="232">
        <v>0</v>
      </c>
      <c r="I99" s="207">
        <f>SUM(I100:I104)</f>
        <v>0</v>
      </c>
      <c r="J99" s="207">
        <f>SUM(J100:J104)</f>
        <v>0</v>
      </c>
      <c r="K99" s="232">
        <v>0</v>
      </c>
      <c r="L99" s="207">
        <f>D99+G99+J99</f>
        <v>0</v>
      </c>
      <c r="M99" s="207">
        <f>SUM(M100:M104)</f>
        <v>0</v>
      </c>
      <c r="N99" s="207">
        <f>SUM(N100:N104)</f>
        <v>0</v>
      </c>
      <c r="O99" s="74"/>
    </row>
    <row r="100" spans="1:17" ht="26.2" hidden="1" x14ac:dyDescent="0.25">
      <c r="A100" s="6" t="s">
        <v>141</v>
      </c>
      <c r="B100" s="14"/>
      <c r="C100" s="197">
        <v>0</v>
      </c>
      <c r="D100" s="197"/>
      <c r="E100" s="198">
        <v>1</v>
      </c>
      <c r="F100" s="200"/>
      <c r="G100" s="200">
        <f>-120000+120000</f>
        <v>0</v>
      </c>
      <c r="H100" s="199">
        <v>0</v>
      </c>
      <c r="I100" s="200">
        <v>0</v>
      </c>
      <c r="J100" s="197">
        <v>0</v>
      </c>
      <c r="K100" s="199">
        <v>0</v>
      </c>
      <c r="L100" s="200">
        <v>0</v>
      </c>
      <c r="M100" s="200">
        <v>0</v>
      </c>
      <c r="N100" s="200">
        <v>0</v>
      </c>
      <c r="O100" s="74" t="s">
        <v>380</v>
      </c>
    </row>
    <row r="101" spans="1:17" hidden="1" x14ac:dyDescent="0.25">
      <c r="A101" s="6"/>
      <c r="B101" s="14"/>
      <c r="C101" s="200"/>
      <c r="D101" s="200"/>
      <c r="E101" s="199">
        <v>0</v>
      </c>
      <c r="F101" s="200"/>
      <c r="G101" s="200"/>
      <c r="H101" s="199"/>
      <c r="I101" s="200"/>
      <c r="J101" s="200"/>
      <c r="K101" s="199">
        <v>0</v>
      </c>
      <c r="L101" s="200"/>
      <c r="M101" s="200"/>
      <c r="N101" s="200"/>
      <c r="O101" s="74"/>
    </row>
    <row r="102" spans="1:17" hidden="1" x14ac:dyDescent="0.25">
      <c r="A102" s="6"/>
      <c r="B102" s="14"/>
      <c r="C102" s="200"/>
      <c r="D102" s="200"/>
      <c r="E102" s="199">
        <v>0</v>
      </c>
      <c r="F102" s="200"/>
      <c r="G102" s="200"/>
      <c r="H102" s="199"/>
      <c r="I102" s="200"/>
      <c r="J102" s="200"/>
      <c r="K102" s="199">
        <v>0</v>
      </c>
      <c r="L102" s="200"/>
      <c r="M102" s="200"/>
      <c r="N102" s="200"/>
      <c r="O102" s="74"/>
    </row>
    <row r="103" spans="1:17" hidden="1" x14ac:dyDescent="0.25">
      <c r="A103" s="6"/>
      <c r="B103" s="14"/>
      <c r="C103" s="200"/>
      <c r="D103" s="200"/>
      <c r="E103" s="199">
        <v>0</v>
      </c>
      <c r="F103" s="200"/>
      <c r="G103" s="200"/>
      <c r="H103" s="199"/>
      <c r="I103" s="200"/>
      <c r="J103" s="200"/>
      <c r="K103" s="199">
        <v>0</v>
      </c>
      <c r="L103" s="200"/>
      <c r="M103" s="200"/>
      <c r="N103" s="200"/>
      <c r="O103" s="74"/>
    </row>
    <row r="104" spans="1:17" hidden="1" x14ac:dyDescent="0.25">
      <c r="A104" s="6"/>
      <c r="B104" s="7"/>
      <c r="C104" s="200"/>
      <c r="D104" s="200"/>
      <c r="E104" s="199">
        <v>0</v>
      </c>
      <c r="F104" s="200"/>
      <c r="G104" s="200"/>
      <c r="H104" s="199"/>
      <c r="I104" s="200"/>
      <c r="J104" s="200"/>
      <c r="K104" s="199">
        <v>0</v>
      </c>
      <c r="L104" s="200"/>
      <c r="M104" s="200"/>
      <c r="N104" s="200"/>
      <c r="O104" s="74"/>
    </row>
    <row r="105" spans="1:17" ht="39.299999999999997" x14ac:dyDescent="0.25">
      <c r="A105" s="69" t="s">
        <v>53</v>
      </c>
      <c r="B105" s="147" t="s">
        <v>52</v>
      </c>
      <c r="C105" s="210">
        <f>SUM(C106:C106)</f>
        <v>0</v>
      </c>
      <c r="D105" s="210">
        <f>SUM(D106:D106)</f>
        <v>0</v>
      </c>
      <c r="E105" s="211">
        <v>0</v>
      </c>
      <c r="F105" s="210">
        <f>SUM(F106:F106)</f>
        <v>350000</v>
      </c>
      <c r="G105" s="210">
        <f>SUM(G106:G106)</f>
        <v>-58127</v>
      </c>
      <c r="H105" s="211">
        <f>G105/F105</f>
        <v>-0.16607714285714287</v>
      </c>
      <c r="I105" s="210">
        <f>SUM(I106:I106)</f>
        <v>0</v>
      </c>
      <c r="J105" s="210">
        <f>SUM(J106:J106)</f>
        <v>0</v>
      </c>
      <c r="K105" s="211">
        <v>0</v>
      </c>
      <c r="L105" s="195">
        <f>D105+G105+J105</f>
        <v>-58127</v>
      </c>
      <c r="M105" s="210">
        <f>SUM(M106:M106)</f>
        <v>0</v>
      </c>
      <c r="N105" s="210">
        <f>SUM(N106:N106)</f>
        <v>0</v>
      </c>
      <c r="O105" s="74"/>
    </row>
    <row r="106" spans="1:17" ht="13.75" thickBot="1" x14ac:dyDescent="0.3">
      <c r="A106" s="63" t="s">
        <v>464</v>
      </c>
      <c r="B106" s="148"/>
      <c r="C106" s="201">
        <v>0</v>
      </c>
      <c r="D106" s="201">
        <v>0</v>
      </c>
      <c r="E106" s="202">
        <v>0</v>
      </c>
      <c r="F106" s="201">
        <v>350000</v>
      </c>
      <c r="G106" s="203">
        <v>-58127</v>
      </c>
      <c r="H106" s="202">
        <f>G106/F106</f>
        <v>-0.16607714285714287</v>
      </c>
      <c r="I106" s="201">
        <v>0</v>
      </c>
      <c r="J106" s="201">
        <v>0</v>
      </c>
      <c r="K106" s="202">
        <v>0</v>
      </c>
      <c r="L106" s="201">
        <v>0</v>
      </c>
      <c r="M106" s="201">
        <v>0</v>
      </c>
      <c r="N106" s="201">
        <v>0</v>
      </c>
      <c r="O106" s="74" t="s">
        <v>450</v>
      </c>
    </row>
    <row r="107" spans="1:17" s="71" customFormat="1" ht="38.65" thickBot="1" x14ac:dyDescent="0.3">
      <c r="A107" s="117" t="s">
        <v>55</v>
      </c>
      <c r="B107" s="65" t="s">
        <v>54</v>
      </c>
      <c r="C107" s="192">
        <f>C108+C111</f>
        <v>0</v>
      </c>
      <c r="D107" s="192">
        <f>D108+D111</f>
        <v>0</v>
      </c>
      <c r="E107" s="193">
        <v>0</v>
      </c>
      <c r="F107" s="192">
        <f>F108+F111</f>
        <v>953540</v>
      </c>
      <c r="G107" s="192">
        <f>G108+G111</f>
        <v>-1365242</v>
      </c>
      <c r="H107" s="193">
        <f t="shared" ref="H107:H113" si="5">G107/F107</f>
        <v>-1.4317616460767246</v>
      </c>
      <c r="I107" s="192">
        <f>I108+I111</f>
        <v>0</v>
      </c>
      <c r="J107" s="192">
        <f>J108+J111</f>
        <v>0</v>
      </c>
      <c r="K107" s="193">
        <v>0</v>
      </c>
      <c r="L107" s="192">
        <f>D107+G107+J107</f>
        <v>-1365242</v>
      </c>
      <c r="M107" s="192">
        <f>M108+M111</f>
        <v>0</v>
      </c>
      <c r="N107" s="194">
        <f>N108+N111</f>
        <v>0</v>
      </c>
      <c r="O107" s="73"/>
    </row>
    <row r="108" spans="1:17" s="71" customFormat="1" ht="65.45" x14ac:dyDescent="0.25">
      <c r="A108" s="118" t="s">
        <v>57</v>
      </c>
      <c r="B108" s="119" t="s">
        <v>56</v>
      </c>
      <c r="C108" s="195">
        <f>SUM(C109:C109)</f>
        <v>0</v>
      </c>
      <c r="D108" s="195">
        <f>SUM(D109:D109)</f>
        <v>0</v>
      </c>
      <c r="E108" s="196">
        <v>0</v>
      </c>
      <c r="F108" s="195">
        <f>SUM(F109:F109)</f>
        <v>546840</v>
      </c>
      <c r="G108" s="195">
        <f>SUM(G109:G110)</f>
        <v>-727739</v>
      </c>
      <c r="H108" s="196">
        <f t="shared" si="5"/>
        <v>-1.3308079145636749</v>
      </c>
      <c r="I108" s="195">
        <f>SUM(I109:I109)</f>
        <v>0</v>
      </c>
      <c r="J108" s="195">
        <f>SUM(J109:J109)</f>
        <v>0</v>
      </c>
      <c r="K108" s="196">
        <v>0</v>
      </c>
      <c r="L108" s="195">
        <f>D108+G108+J108</f>
        <v>-727739</v>
      </c>
      <c r="M108" s="195">
        <f>SUM(M109:M109)</f>
        <v>0</v>
      </c>
      <c r="N108" s="195">
        <f>SUM(N109:N109)</f>
        <v>0</v>
      </c>
      <c r="O108" s="74"/>
      <c r="P108" s="3"/>
      <c r="Q108" s="3"/>
    </row>
    <row r="109" spans="1:17" s="71" customFormat="1" ht="39.299999999999997" x14ac:dyDescent="0.25">
      <c r="A109" s="63" t="s">
        <v>358</v>
      </c>
      <c r="B109" s="121"/>
      <c r="C109" s="201">
        <v>0</v>
      </c>
      <c r="D109" s="201">
        <v>0</v>
      </c>
      <c r="E109" s="202">
        <v>0</v>
      </c>
      <c r="F109" s="203">
        <v>546840</v>
      </c>
      <c r="G109" s="203">
        <f>46231+130200-208880-201161-315084+100000+26040+71610-104159-42262-113274</f>
        <v>-610739</v>
      </c>
      <c r="H109" s="202">
        <f>G109/F109</f>
        <v>-1.1168513642015947</v>
      </c>
      <c r="I109" s="201">
        <v>0</v>
      </c>
      <c r="J109" s="201">
        <v>0</v>
      </c>
      <c r="K109" s="202">
        <v>0</v>
      </c>
      <c r="L109" s="201">
        <v>0</v>
      </c>
      <c r="M109" s="201">
        <v>0</v>
      </c>
      <c r="N109" s="201">
        <v>0</v>
      </c>
      <c r="O109" s="74" t="s">
        <v>514</v>
      </c>
      <c r="P109" s="3"/>
      <c r="Q109" s="3"/>
    </row>
    <row r="110" spans="1:17" s="71" customFormat="1" x14ac:dyDescent="0.25">
      <c r="A110" s="63" t="s">
        <v>502</v>
      </c>
      <c r="B110" s="121"/>
      <c r="C110" s="201">
        <v>0</v>
      </c>
      <c r="D110" s="201">
        <v>0</v>
      </c>
      <c r="E110" s="202">
        <v>0</v>
      </c>
      <c r="F110" s="203">
        <v>300000</v>
      </c>
      <c r="G110" s="203">
        <v>-117000</v>
      </c>
      <c r="H110" s="202">
        <f>G110/F110</f>
        <v>-0.39</v>
      </c>
      <c r="I110" s="201">
        <v>0</v>
      </c>
      <c r="J110" s="201">
        <v>0</v>
      </c>
      <c r="K110" s="202">
        <v>0</v>
      </c>
      <c r="L110" s="204">
        <v>0</v>
      </c>
      <c r="M110" s="201">
        <v>0</v>
      </c>
      <c r="N110" s="201">
        <v>0</v>
      </c>
      <c r="O110" s="175"/>
      <c r="P110" s="3"/>
      <c r="Q110" s="3"/>
    </row>
    <row r="111" spans="1:17" s="71" customFormat="1" ht="39.299999999999997" x14ac:dyDescent="0.25">
      <c r="A111" s="69" t="s">
        <v>59</v>
      </c>
      <c r="B111" s="70" t="s">
        <v>58</v>
      </c>
      <c r="C111" s="210">
        <f>SUM(C112:C112)</f>
        <v>0</v>
      </c>
      <c r="D111" s="210">
        <f>SUM(D112:D112)</f>
        <v>0</v>
      </c>
      <c r="E111" s="211">
        <v>0</v>
      </c>
      <c r="F111" s="210">
        <f>SUM(F112:F113)</f>
        <v>406700</v>
      </c>
      <c r="G111" s="210">
        <f>SUM(G112:G113)</f>
        <v>-637503</v>
      </c>
      <c r="H111" s="211">
        <f t="shared" si="5"/>
        <v>-1.5675018441111384</v>
      </c>
      <c r="I111" s="210">
        <f>SUM(I112:I112)</f>
        <v>0</v>
      </c>
      <c r="J111" s="210">
        <f>SUM(J112:J112)</f>
        <v>0</v>
      </c>
      <c r="K111" s="211">
        <v>0</v>
      </c>
      <c r="L111" s="195">
        <f>D111+G111+J111</f>
        <v>-637503</v>
      </c>
      <c r="M111" s="210">
        <f>SUM(M112:M112)</f>
        <v>0</v>
      </c>
      <c r="N111" s="210">
        <f>SUM(N112:N112)</f>
        <v>0</v>
      </c>
      <c r="O111" s="74"/>
      <c r="P111" s="3"/>
      <c r="Q111" s="3"/>
    </row>
    <row r="112" spans="1:17" s="71" customFormat="1" ht="32.1" hidden="1" customHeight="1" x14ac:dyDescent="0.25">
      <c r="A112" s="6" t="s">
        <v>391</v>
      </c>
      <c r="B112" s="110"/>
      <c r="C112" s="200">
        <v>0</v>
      </c>
      <c r="D112" s="200">
        <v>0</v>
      </c>
      <c r="E112" s="199">
        <v>0</v>
      </c>
      <c r="F112" s="236">
        <v>0</v>
      </c>
      <c r="G112" s="200">
        <v>0</v>
      </c>
      <c r="H112" s="199" t="e">
        <f t="shared" si="5"/>
        <v>#DIV/0!</v>
      </c>
      <c r="I112" s="200"/>
      <c r="J112" s="200"/>
      <c r="K112" s="199">
        <v>0</v>
      </c>
      <c r="L112" s="200"/>
      <c r="M112" s="200"/>
      <c r="N112" s="200"/>
      <c r="O112" s="74"/>
      <c r="P112" s="3"/>
      <c r="Q112" s="3"/>
    </row>
    <row r="113" spans="1:17" s="71" customFormat="1" ht="32.1" customHeight="1" thickBot="1" x14ac:dyDescent="0.3">
      <c r="A113" s="126" t="s">
        <v>405</v>
      </c>
      <c r="B113" s="121"/>
      <c r="C113" s="201">
        <v>0</v>
      </c>
      <c r="D113" s="201">
        <v>0</v>
      </c>
      <c r="E113" s="202">
        <v>0</v>
      </c>
      <c r="F113" s="203">
        <v>406700</v>
      </c>
      <c r="G113" s="203">
        <f>-113500-524003</f>
        <v>-637503</v>
      </c>
      <c r="H113" s="202">
        <f t="shared" si="5"/>
        <v>-1.5675018441111384</v>
      </c>
      <c r="I113" s="201">
        <v>0</v>
      </c>
      <c r="J113" s="201">
        <v>0</v>
      </c>
      <c r="K113" s="202">
        <v>0</v>
      </c>
      <c r="L113" s="201">
        <v>0</v>
      </c>
      <c r="M113" s="201">
        <v>0</v>
      </c>
      <c r="N113" s="201">
        <v>0</v>
      </c>
      <c r="O113" s="116" t="s">
        <v>515</v>
      </c>
      <c r="P113" s="3"/>
      <c r="Q113" s="3"/>
    </row>
    <row r="114" spans="1:17" ht="26.2" hidden="1" thickBot="1" x14ac:dyDescent="0.3">
      <c r="A114" s="145" t="s">
        <v>61</v>
      </c>
      <c r="B114" s="146" t="s">
        <v>60</v>
      </c>
      <c r="C114" s="237">
        <f>C115+C117+C119</f>
        <v>0</v>
      </c>
      <c r="D114" s="237">
        <f>D115+D117+D119</f>
        <v>0</v>
      </c>
      <c r="E114" s="238">
        <v>0</v>
      </c>
      <c r="F114" s="237">
        <f>F115+F117+F119</f>
        <v>0</v>
      </c>
      <c r="G114" s="237">
        <f>G115+G117+G119</f>
        <v>0</v>
      </c>
      <c r="H114" s="238">
        <v>0</v>
      </c>
      <c r="I114" s="237">
        <f>I115+I117+I119</f>
        <v>0</v>
      </c>
      <c r="J114" s="237">
        <f>J115+J117+J119</f>
        <v>0</v>
      </c>
      <c r="K114" s="238">
        <v>1</v>
      </c>
      <c r="L114" s="237">
        <f>D114+G114+J114</f>
        <v>0</v>
      </c>
      <c r="M114" s="237">
        <f>M115+M117+M119</f>
        <v>0</v>
      </c>
      <c r="N114" s="239">
        <f>N115+N117+N119</f>
        <v>0</v>
      </c>
      <c r="O114" s="72"/>
    </row>
    <row r="115" spans="1:17" ht="26.2" hidden="1" x14ac:dyDescent="0.25">
      <c r="A115" s="5" t="s">
        <v>367</v>
      </c>
      <c r="B115" s="43" t="s">
        <v>62</v>
      </c>
      <c r="C115" s="207">
        <f>C116</f>
        <v>0</v>
      </c>
      <c r="D115" s="207">
        <f>D116</f>
        <v>0</v>
      </c>
      <c r="E115" s="232">
        <v>0</v>
      </c>
      <c r="F115" s="207">
        <f>F116</f>
        <v>0</v>
      </c>
      <c r="G115" s="207">
        <f>G116</f>
        <v>0</v>
      </c>
      <c r="H115" s="232">
        <v>0</v>
      </c>
      <c r="I115" s="207">
        <f>I116</f>
        <v>0</v>
      </c>
      <c r="J115" s="207">
        <f>J116</f>
        <v>0</v>
      </c>
      <c r="K115" s="232">
        <v>1</v>
      </c>
      <c r="L115" s="207">
        <f>D115+G115+J115</f>
        <v>0</v>
      </c>
      <c r="M115" s="207">
        <f>M116</f>
        <v>0</v>
      </c>
      <c r="N115" s="207">
        <f>N116</f>
        <v>0</v>
      </c>
      <c r="O115" s="74"/>
    </row>
    <row r="116" spans="1:17" ht="26.2" hidden="1" x14ac:dyDescent="0.25">
      <c r="A116" s="6" t="s">
        <v>148</v>
      </c>
      <c r="B116" s="14"/>
      <c r="C116" s="200">
        <v>0</v>
      </c>
      <c r="D116" s="200">
        <v>0</v>
      </c>
      <c r="E116" s="199">
        <v>0</v>
      </c>
      <c r="F116" s="200">
        <v>0</v>
      </c>
      <c r="G116" s="200">
        <v>0</v>
      </c>
      <c r="H116" s="199">
        <v>0</v>
      </c>
      <c r="I116" s="200"/>
      <c r="J116" s="197"/>
      <c r="K116" s="199" t="e">
        <f>J116/I116</f>
        <v>#DIV/0!</v>
      </c>
      <c r="L116" s="200"/>
      <c r="M116" s="200"/>
      <c r="N116" s="200"/>
      <c r="O116" s="74"/>
    </row>
    <row r="117" spans="1:17" ht="39.299999999999997" hidden="1" x14ac:dyDescent="0.25">
      <c r="A117" s="10" t="s">
        <v>64</v>
      </c>
      <c r="B117" s="13" t="s">
        <v>63</v>
      </c>
      <c r="C117" s="205">
        <f>SUM(C118:C118)</f>
        <v>0</v>
      </c>
      <c r="D117" s="205">
        <f>SUM(D118:D118)</f>
        <v>0</v>
      </c>
      <c r="E117" s="206">
        <v>0</v>
      </c>
      <c r="F117" s="205">
        <f>SUM(F118:F118)</f>
        <v>0</v>
      </c>
      <c r="G117" s="205">
        <f>SUM(G118:G118)</f>
        <v>0</v>
      </c>
      <c r="H117" s="206"/>
      <c r="I117" s="205">
        <f>SUM(I118:I118)</f>
        <v>0</v>
      </c>
      <c r="J117" s="205">
        <f>SUM(J118:J118)</f>
        <v>0</v>
      </c>
      <c r="K117" s="206">
        <v>0</v>
      </c>
      <c r="L117" s="207">
        <f>D117+G117+J117</f>
        <v>0</v>
      </c>
      <c r="M117" s="205">
        <f>SUM(M118:M118)</f>
        <v>0</v>
      </c>
      <c r="N117" s="205">
        <f>SUM(N118:N118)</f>
        <v>0</v>
      </c>
      <c r="O117" s="74"/>
    </row>
    <row r="118" spans="1:17" hidden="1" x14ac:dyDescent="0.25">
      <c r="A118" s="6"/>
      <c r="B118" s="14"/>
      <c r="C118" s="200"/>
      <c r="D118" s="200"/>
      <c r="E118" s="199">
        <v>0</v>
      </c>
      <c r="F118" s="200"/>
      <c r="G118" s="200"/>
      <c r="H118" s="199"/>
      <c r="I118" s="200"/>
      <c r="J118" s="200"/>
      <c r="K118" s="199">
        <v>0</v>
      </c>
      <c r="L118" s="200"/>
      <c r="M118" s="200"/>
      <c r="N118" s="200"/>
      <c r="O118" s="74"/>
    </row>
    <row r="119" spans="1:17" ht="26.2" hidden="1" x14ac:dyDescent="0.25">
      <c r="A119" s="8" t="s">
        <v>368</v>
      </c>
      <c r="B119" s="13" t="s">
        <v>65</v>
      </c>
      <c r="C119" s="205">
        <f>SUM(C120:C120)</f>
        <v>0</v>
      </c>
      <c r="D119" s="205">
        <f>SUM(D120:D120)</f>
        <v>0</v>
      </c>
      <c r="E119" s="206">
        <v>0</v>
      </c>
      <c r="F119" s="205">
        <f>SUM(F120:F120)</f>
        <v>0</v>
      </c>
      <c r="G119" s="205">
        <f>SUM(G120:G120)</f>
        <v>0</v>
      </c>
      <c r="H119" s="206"/>
      <c r="I119" s="205">
        <f>SUM(I120:I120)</f>
        <v>0</v>
      </c>
      <c r="J119" s="205">
        <f>SUM(J120:J120)</f>
        <v>0</v>
      </c>
      <c r="K119" s="206">
        <v>0</v>
      </c>
      <c r="L119" s="207">
        <f>D119+G119+J119</f>
        <v>0</v>
      </c>
      <c r="M119" s="205">
        <f>SUM(M120:M120)</f>
        <v>0</v>
      </c>
      <c r="N119" s="205">
        <f>SUM(N120:N120)</f>
        <v>0</v>
      </c>
      <c r="O119" s="74"/>
    </row>
    <row r="120" spans="1:17" ht="13.75" hidden="1" thickBot="1" x14ac:dyDescent="0.3">
      <c r="A120" s="6"/>
      <c r="B120" s="14"/>
      <c r="C120" s="200"/>
      <c r="D120" s="200"/>
      <c r="E120" s="199">
        <v>0</v>
      </c>
      <c r="F120" s="200"/>
      <c r="G120" s="200"/>
      <c r="H120" s="199"/>
      <c r="I120" s="200"/>
      <c r="J120" s="200"/>
      <c r="K120" s="199">
        <v>0</v>
      </c>
      <c r="L120" s="200"/>
      <c r="M120" s="200"/>
      <c r="N120" s="200"/>
      <c r="O120" s="74"/>
    </row>
    <row r="121" spans="1:17" ht="26.2" thickBot="1" x14ac:dyDescent="0.3">
      <c r="A121" s="117" t="s">
        <v>67</v>
      </c>
      <c r="B121" s="65" t="s">
        <v>66</v>
      </c>
      <c r="C121" s="192">
        <f>C122+C124</f>
        <v>834958</v>
      </c>
      <c r="D121" s="192">
        <f>D122+D124</f>
        <v>-63111</v>
      </c>
      <c r="E121" s="193">
        <v>0</v>
      </c>
      <c r="F121" s="192">
        <f>F122+F124</f>
        <v>100000</v>
      </c>
      <c r="G121" s="192">
        <f>G122+G124</f>
        <v>-100000</v>
      </c>
      <c r="H121" s="193">
        <f>G121/F121</f>
        <v>-1</v>
      </c>
      <c r="I121" s="192">
        <f>I122+I124</f>
        <v>0</v>
      </c>
      <c r="J121" s="192">
        <f>J122+J124</f>
        <v>0</v>
      </c>
      <c r="K121" s="240">
        <v>0</v>
      </c>
      <c r="L121" s="192">
        <f>D121+G121+J121</f>
        <v>-163111</v>
      </c>
      <c r="M121" s="192">
        <f>M122+M124</f>
        <v>0</v>
      </c>
      <c r="N121" s="194">
        <f>N122+N124</f>
        <v>0</v>
      </c>
      <c r="O121" s="73"/>
    </row>
    <row r="122" spans="1:17" ht="39.299999999999997" x14ac:dyDescent="0.25">
      <c r="A122" s="118" t="s">
        <v>369</v>
      </c>
      <c r="B122" s="119" t="s">
        <v>68</v>
      </c>
      <c r="C122" s="195">
        <f>C123</f>
        <v>0</v>
      </c>
      <c r="D122" s="195">
        <f>D123</f>
        <v>0</v>
      </c>
      <c r="E122" s="196">
        <v>0</v>
      </c>
      <c r="F122" s="195">
        <f>F123</f>
        <v>100000</v>
      </c>
      <c r="G122" s="195">
        <f>G123</f>
        <v>-100000</v>
      </c>
      <c r="H122" s="196">
        <f>G122/F122</f>
        <v>-1</v>
      </c>
      <c r="I122" s="195">
        <f>I123</f>
        <v>0</v>
      </c>
      <c r="J122" s="195">
        <f>J123</f>
        <v>0</v>
      </c>
      <c r="K122" s="196">
        <v>0</v>
      </c>
      <c r="L122" s="195">
        <f>D122+G122+J122</f>
        <v>-100000</v>
      </c>
      <c r="M122" s="195">
        <f>M123</f>
        <v>0</v>
      </c>
      <c r="N122" s="195">
        <f>N123</f>
        <v>0</v>
      </c>
      <c r="O122" s="74"/>
    </row>
    <row r="123" spans="1:17" x14ac:dyDescent="0.25">
      <c r="A123" s="63" t="s">
        <v>452</v>
      </c>
      <c r="B123" s="64"/>
      <c r="C123" s="201">
        <v>0</v>
      </c>
      <c r="D123" s="201">
        <v>0</v>
      </c>
      <c r="E123" s="202">
        <v>0</v>
      </c>
      <c r="F123" s="201">
        <v>100000</v>
      </c>
      <c r="G123" s="203">
        <v>-100000</v>
      </c>
      <c r="H123" s="202">
        <v>1</v>
      </c>
      <c r="I123" s="201">
        <v>0</v>
      </c>
      <c r="J123" s="201">
        <v>0</v>
      </c>
      <c r="K123" s="202">
        <v>0</v>
      </c>
      <c r="L123" s="201">
        <v>0</v>
      </c>
      <c r="M123" s="201">
        <v>0</v>
      </c>
      <c r="N123" s="201">
        <v>0</v>
      </c>
      <c r="O123" s="74" t="s">
        <v>480</v>
      </c>
    </row>
    <row r="124" spans="1:17" ht="25.55" x14ac:dyDescent="0.25">
      <c r="A124" s="142" t="s">
        <v>70</v>
      </c>
      <c r="B124" s="143" t="s">
        <v>69</v>
      </c>
      <c r="C124" s="241">
        <f>C125</f>
        <v>834958</v>
      </c>
      <c r="D124" s="241">
        <f>D125</f>
        <v>-63111</v>
      </c>
      <c r="E124" s="242">
        <f>D124/C124</f>
        <v>-7.558583785052661E-2</v>
      </c>
      <c r="F124" s="241">
        <f>F125</f>
        <v>0</v>
      </c>
      <c r="G124" s="241">
        <f>G125</f>
        <v>0</v>
      </c>
      <c r="H124" s="242">
        <v>0</v>
      </c>
      <c r="I124" s="241">
        <f>I125</f>
        <v>0</v>
      </c>
      <c r="J124" s="241">
        <f>J125</f>
        <v>0</v>
      </c>
      <c r="K124" s="242">
        <v>0</v>
      </c>
      <c r="L124" s="195">
        <f>D124+G124+J124</f>
        <v>-63111</v>
      </c>
      <c r="M124" s="241">
        <f>M125</f>
        <v>0</v>
      </c>
      <c r="N124" s="241">
        <f>N125</f>
        <v>0</v>
      </c>
      <c r="O124" s="74"/>
    </row>
    <row r="125" spans="1:17" ht="13.75" thickBot="1" x14ac:dyDescent="0.3">
      <c r="A125" s="124" t="s">
        <v>134</v>
      </c>
      <c r="B125" s="144" t="s">
        <v>71</v>
      </c>
      <c r="C125" s="214">
        <v>834958</v>
      </c>
      <c r="D125" s="214">
        <v>-63111</v>
      </c>
      <c r="E125" s="227">
        <f>D125/C125</f>
        <v>-7.558583785052661E-2</v>
      </c>
      <c r="F125" s="213">
        <v>0</v>
      </c>
      <c r="G125" s="213">
        <v>0</v>
      </c>
      <c r="H125" s="226">
        <v>0</v>
      </c>
      <c r="I125" s="213">
        <v>0</v>
      </c>
      <c r="J125" s="213">
        <v>0</v>
      </c>
      <c r="K125" s="226">
        <v>0</v>
      </c>
      <c r="L125" s="213">
        <v>0</v>
      </c>
      <c r="M125" s="213">
        <v>0</v>
      </c>
      <c r="N125" s="213">
        <v>0</v>
      </c>
      <c r="O125" s="74" t="s">
        <v>453</v>
      </c>
    </row>
    <row r="126" spans="1:17" s="71" customFormat="1" ht="26.2" thickBot="1" x14ac:dyDescent="0.3">
      <c r="A126" s="117" t="s">
        <v>73</v>
      </c>
      <c r="B126" s="65" t="s">
        <v>72</v>
      </c>
      <c r="C126" s="192">
        <f>C127+C132+C134+C136</f>
        <v>0</v>
      </c>
      <c r="D126" s="192">
        <f>D127+D132+D134+D136</f>
        <v>0</v>
      </c>
      <c r="E126" s="193">
        <v>0</v>
      </c>
      <c r="F126" s="192">
        <f>F127+F132+F134+F136</f>
        <v>0</v>
      </c>
      <c r="G126" s="192">
        <f>G127+G132+G134+G136</f>
        <v>0</v>
      </c>
      <c r="H126" s="193">
        <v>0</v>
      </c>
      <c r="I126" s="192">
        <f>I127+I132+I134+I136</f>
        <v>42241018</v>
      </c>
      <c r="J126" s="192">
        <f>J127+J132+J134+J136</f>
        <v>-805048</v>
      </c>
      <c r="K126" s="193">
        <v>1</v>
      </c>
      <c r="L126" s="192">
        <f>D126+G126+J126</f>
        <v>-805048</v>
      </c>
      <c r="M126" s="192">
        <f>M127+M132+M134+M136</f>
        <v>0</v>
      </c>
      <c r="N126" s="194">
        <f>N127+N132+N134+N136</f>
        <v>0</v>
      </c>
      <c r="O126" s="73"/>
      <c r="P126" s="3"/>
      <c r="Q126" s="3"/>
    </row>
    <row r="127" spans="1:17" s="71" customFormat="1" ht="26.2" x14ac:dyDescent="0.25">
      <c r="A127" s="135" t="s">
        <v>75</v>
      </c>
      <c r="B127" s="119" t="s">
        <v>74</v>
      </c>
      <c r="C127" s="195">
        <f>SUM(C128:C130)</f>
        <v>0</v>
      </c>
      <c r="D127" s="195">
        <f>SUM(D128:D130)</f>
        <v>0</v>
      </c>
      <c r="E127" s="196">
        <v>0</v>
      </c>
      <c r="F127" s="195">
        <f>SUM(F128:F130)</f>
        <v>0</v>
      </c>
      <c r="G127" s="195">
        <f>SUM(G128:G130)</f>
        <v>0</v>
      </c>
      <c r="H127" s="196">
        <v>0</v>
      </c>
      <c r="I127" s="195">
        <f>SUM(I128:I131)</f>
        <v>42241018</v>
      </c>
      <c r="J127" s="195">
        <f>SUM(J128:J131)</f>
        <v>-805048</v>
      </c>
      <c r="K127" s="196">
        <f>J127/I127</f>
        <v>-1.90584421994754E-2</v>
      </c>
      <c r="L127" s="195">
        <f>D127+G127+J127</f>
        <v>-805048</v>
      </c>
      <c r="M127" s="195">
        <f>SUM(M128:M130)</f>
        <v>0</v>
      </c>
      <c r="N127" s="195">
        <f>SUM(N128:N130)</f>
        <v>0</v>
      </c>
      <c r="O127" s="74"/>
      <c r="P127" s="3"/>
      <c r="Q127" s="3"/>
    </row>
    <row r="128" spans="1:17" s="71" customFormat="1" ht="24.05" hidden="1" customHeight="1" x14ac:dyDescent="0.25">
      <c r="A128" s="63" t="s">
        <v>150</v>
      </c>
      <c r="B128" s="64"/>
      <c r="C128" s="201"/>
      <c r="D128" s="201"/>
      <c r="E128" s="202"/>
      <c r="F128" s="201"/>
      <c r="G128" s="201"/>
      <c r="H128" s="202"/>
      <c r="I128" s="203"/>
      <c r="J128" s="203"/>
      <c r="K128" s="212"/>
      <c r="L128" s="201"/>
      <c r="M128" s="201"/>
      <c r="N128" s="201"/>
      <c r="O128" s="74"/>
      <c r="P128" s="3"/>
      <c r="Q128" s="3"/>
    </row>
    <row r="129" spans="1:17" s="71" customFormat="1" ht="26.2" customHeight="1" x14ac:dyDescent="0.25">
      <c r="A129" s="63" t="s">
        <v>151</v>
      </c>
      <c r="B129" s="64"/>
      <c r="C129" s="201">
        <v>0</v>
      </c>
      <c r="D129" s="201">
        <v>0</v>
      </c>
      <c r="E129" s="201">
        <v>0</v>
      </c>
      <c r="F129" s="201">
        <v>0</v>
      </c>
      <c r="G129" s="201">
        <v>0</v>
      </c>
      <c r="H129" s="201">
        <v>0</v>
      </c>
      <c r="I129" s="203">
        <v>0</v>
      </c>
      <c r="J129" s="203">
        <f>1098374</f>
        <v>1098374</v>
      </c>
      <c r="K129" s="212">
        <v>1</v>
      </c>
      <c r="L129" s="201">
        <v>0</v>
      </c>
      <c r="M129" s="201">
        <v>0</v>
      </c>
      <c r="N129" s="201">
        <v>0</v>
      </c>
      <c r="O129" s="74" t="s">
        <v>517</v>
      </c>
      <c r="P129" s="3"/>
      <c r="Q129" s="3"/>
    </row>
    <row r="130" spans="1:17" s="71" customFormat="1" ht="20.3" customHeight="1" x14ac:dyDescent="0.25">
      <c r="A130" s="63" t="s">
        <v>415</v>
      </c>
      <c r="B130" s="64"/>
      <c r="C130" s="201">
        <v>0</v>
      </c>
      <c r="D130" s="201">
        <v>0</v>
      </c>
      <c r="E130" s="201">
        <v>0</v>
      </c>
      <c r="F130" s="201">
        <v>0</v>
      </c>
      <c r="G130" s="201">
        <v>0</v>
      </c>
      <c r="H130" s="201">
        <v>0</v>
      </c>
      <c r="I130" s="203">
        <v>10145436</v>
      </c>
      <c r="J130" s="203">
        <f>-12040-1470000+21602</f>
        <v>-1460438</v>
      </c>
      <c r="K130" s="212">
        <f>J130/I130</f>
        <v>-0.14395024521370989</v>
      </c>
      <c r="L130" s="201">
        <v>0</v>
      </c>
      <c r="M130" s="201">
        <v>0</v>
      </c>
      <c r="N130" s="201">
        <v>0</v>
      </c>
      <c r="O130" s="74" t="s">
        <v>516</v>
      </c>
      <c r="P130" s="3"/>
      <c r="Q130" s="3"/>
    </row>
    <row r="131" spans="1:17" s="71" customFormat="1" ht="28" customHeight="1" thickBot="1" x14ac:dyDescent="0.3">
      <c r="A131" s="63" t="s">
        <v>424</v>
      </c>
      <c r="B131" s="64"/>
      <c r="C131" s="201">
        <v>0</v>
      </c>
      <c r="D131" s="201">
        <v>0</v>
      </c>
      <c r="E131" s="201">
        <v>0</v>
      </c>
      <c r="F131" s="201">
        <v>0</v>
      </c>
      <c r="G131" s="201">
        <v>0</v>
      </c>
      <c r="H131" s="201">
        <v>0</v>
      </c>
      <c r="I131" s="203">
        <v>32095582</v>
      </c>
      <c r="J131" s="203">
        <v>-442984</v>
      </c>
      <c r="K131" s="212">
        <f>J131/I131</f>
        <v>-1.3802024216292449E-2</v>
      </c>
      <c r="L131" s="201">
        <v>0</v>
      </c>
      <c r="M131" s="201">
        <v>0</v>
      </c>
      <c r="N131" s="201">
        <v>0</v>
      </c>
      <c r="O131" s="74" t="s">
        <v>425</v>
      </c>
      <c r="P131" s="3"/>
      <c r="Q131" s="3"/>
    </row>
    <row r="132" spans="1:17" s="71" customFormat="1" ht="39.299999999999997" hidden="1" x14ac:dyDescent="0.25">
      <c r="A132" s="8" t="s">
        <v>77</v>
      </c>
      <c r="B132" s="9" t="s">
        <v>76</v>
      </c>
      <c r="C132" s="205">
        <f>C133</f>
        <v>0</v>
      </c>
      <c r="D132" s="205">
        <f>D133</f>
        <v>0</v>
      </c>
      <c r="E132" s="206">
        <v>0</v>
      </c>
      <c r="F132" s="205">
        <f>F133</f>
        <v>0</v>
      </c>
      <c r="G132" s="205">
        <f>G133</f>
        <v>0</v>
      </c>
      <c r="H132" s="206">
        <v>0</v>
      </c>
      <c r="I132" s="205">
        <f>I133</f>
        <v>0</v>
      </c>
      <c r="J132" s="205">
        <f>J133</f>
        <v>0</v>
      </c>
      <c r="K132" s="206">
        <v>1</v>
      </c>
      <c r="L132" s="207">
        <f>D132+G132+J132</f>
        <v>0</v>
      </c>
      <c r="M132" s="205">
        <f>M133</f>
        <v>0</v>
      </c>
      <c r="N132" s="205">
        <f>N133</f>
        <v>0</v>
      </c>
      <c r="O132" s="74"/>
      <c r="P132" s="3"/>
      <c r="Q132" s="3"/>
    </row>
    <row r="133" spans="1:17" s="71" customFormat="1" ht="26.2" hidden="1" x14ac:dyDescent="0.25">
      <c r="A133" s="6" t="s">
        <v>78</v>
      </c>
      <c r="B133" s="7"/>
      <c r="C133" s="200"/>
      <c r="D133" s="200"/>
      <c r="E133" s="199">
        <v>0</v>
      </c>
      <c r="F133" s="200"/>
      <c r="G133" s="200"/>
      <c r="H133" s="199">
        <v>0</v>
      </c>
      <c r="I133" s="200"/>
      <c r="J133" s="197"/>
      <c r="K133" s="199">
        <v>0</v>
      </c>
      <c r="L133" s="200"/>
      <c r="M133" s="200"/>
      <c r="N133" s="200"/>
      <c r="O133" s="74"/>
      <c r="P133" s="3"/>
      <c r="Q133" s="3"/>
    </row>
    <row r="134" spans="1:17" s="71" customFormat="1" ht="39.299999999999997" hidden="1" x14ac:dyDescent="0.25">
      <c r="A134" s="8" t="s">
        <v>80</v>
      </c>
      <c r="B134" s="9" t="s">
        <v>79</v>
      </c>
      <c r="C134" s="205">
        <f>SUM(C135:C135)</f>
        <v>0</v>
      </c>
      <c r="D134" s="205">
        <f>SUM(D135:D135)</f>
        <v>0</v>
      </c>
      <c r="E134" s="206">
        <v>0</v>
      </c>
      <c r="F134" s="205">
        <f>SUM(F135:F135)</f>
        <v>0</v>
      </c>
      <c r="G134" s="205">
        <f>SUM(G135:G135)</f>
        <v>0</v>
      </c>
      <c r="H134" s="206">
        <v>0</v>
      </c>
      <c r="I134" s="205">
        <f>SUM(I135:I135)</f>
        <v>0</v>
      </c>
      <c r="J134" s="205">
        <f>SUM(J135:J135)</f>
        <v>0</v>
      </c>
      <c r="K134" s="206" t="e">
        <f>J134/I134</f>
        <v>#DIV/0!</v>
      </c>
      <c r="L134" s="207">
        <f>D134+G134+J134</f>
        <v>0</v>
      </c>
      <c r="M134" s="205">
        <f>SUM(M135:M135)</f>
        <v>0</v>
      </c>
      <c r="N134" s="205">
        <f>SUM(N135:N135)</f>
        <v>0</v>
      </c>
      <c r="O134" s="74"/>
      <c r="P134" s="3"/>
      <c r="Q134" s="3"/>
    </row>
    <row r="135" spans="1:17" s="71" customFormat="1" ht="25.55" hidden="1" customHeight="1" x14ac:dyDescent="0.25">
      <c r="A135" s="6" t="s">
        <v>152</v>
      </c>
      <c r="B135" s="7"/>
      <c r="C135" s="200">
        <v>0</v>
      </c>
      <c r="D135" s="200">
        <v>0</v>
      </c>
      <c r="E135" s="199">
        <v>0</v>
      </c>
      <c r="F135" s="200">
        <v>0</v>
      </c>
      <c r="G135" s="200">
        <v>0</v>
      </c>
      <c r="H135" s="199">
        <v>0</v>
      </c>
      <c r="I135" s="197"/>
      <c r="J135" s="197"/>
      <c r="K135" s="198" t="e">
        <f>J135/I135</f>
        <v>#DIV/0!</v>
      </c>
      <c r="L135" s="200"/>
      <c r="M135" s="200"/>
      <c r="N135" s="200"/>
      <c r="O135" s="74"/>
      <c r="P135" s="3"/>
      <c r="Q135" s="3"/>
    </row>
    <row r="136" spans="1:17" s="71" customFormat="1" ht="65.45" hidden="1" x14ac:dyDescent="0.25">
      <c r="A136" s="8" t="s">
        <v>82</v>
      </c>
      <c r="B136" s="9" t="s">
        <v>81</v>
      </c>
      <c r="C136" s="205">
        <f>C137</f>
        <v>0</v>
      </c>
      <c r="D136" s="205">
        <f>D137</f>
        <v>0</v>
      </c>
      <c r="E136" s="206">
        <v>0</v>
      </c>
      <c r="F136" s="205">
        <f>F137</f>
        <v>0</v>
      </c>
      <c r="G136" s="205">
        <f>G137</f>
        <v>0</v>
      </c>
      <c r="H136" s="206">
        <v>0</v>
      </c>
      <c r="I136" s="205">
        <f>I137</f>
        <v>0</v>
      </c>
      <c r="J136" s="205">
        <f>J137</f>
        <v>0</v>
      </c>
      <c r="K136" s="206">
        <v>0</v>
      </c>
      <c r="L136" s="207">
        <f>D136+G136+J136</f>
        <v>0</v>
      </c>
      <c r="M136" s="205">
        <f>M137</f>
        <v>0</v>
      </c>
      <c r="N136" s="205">
        <f>N137</f>
        <v>0</v>
      </c>
      <c r="O136" s="74"/>
      <c r="P136" s="3"/>
      <c r="Q136" s="3"/>
    </row>
    <row r="137" spans="1:17" s="71" customFormat="1" ht="13.75" hidden="1" thickBot="1" x14ac:dyDescent="0.3">
      <c r="A137" s="11" t="s">
        <v>153</v>
      </c>
      <c r="B137" s="12"/>
      <c r="C137" s="215"/>
      <c r="D137" s="215"/>
      <c r="E137" s="216">
        <v>0</v>
      </c>
      <c r="F137" s="215"/>
      <c r="G137" s="215"/>
      <c r="H137" s="216">
        <v>0</v>
      </c>
      <c r="I137" s="215"/>
      <c r="J137" s="217"/>
      <c r="K137" s="216">
        <v>0</v>
      </c>
      <c r="L137" s="215"/>
      <c r="M137" s="215"/>
      <c r="N137" s="215"/>
      <c r="O137" s="74"/>
      <c r="P137" s="3"/>
      <c r="Q137" s="3"/>
    </row>
    <row r="138" spans="1:17" s="71" customFormat="1" ht="38.65" thickBot="1" x14ac:dyDescent="0.3">
      <c r="A138" s="117" t="s">
        <v>84</v>
      </c>
      <c r="B138" s="65" t="s">
        <v>83</v>
      </c>
      <c r="C138" s="192">
        <f>C139+C143</f>
        <v>0</v>
      </c>
      <c r="D138" s="192">
        <f>D139+D143</f>
        <v>0</v>
      </c>
      <c r="E138" s="193">
        <v>1</v>
      </c>
      <c r="F138" s="192">
        <f>F139+F143</f>
        <v>0</v>
      </c>
      <c r="G138" s="192">
        <f>G139+G143</f>
        <v>0</v>
      </c>
      <c r="H138" s="193">
        <v>0</v>
      </c>
      <c r="I138" s="192">
        <f>I139+I143</f>
        <v>19309103</v>
      </c>
      <c r="J138" s="192">
        <f>J139+J143</f>
        <v>9212041</v>
      </c>
      <c r="K138" s="193">
        <v>1</v>
      </c>
      <c r="L138" s="192">
        <f>D138+G138+J138</f>
        <v>9212041</v>
      </c>
      <c r="M138" s="192">
        <f>M139+M143</f>
        <v>0</v>
      </c>
      <c r="N138" s="194">
        <f>N139+N143</f>
        <v>0</v>
      </c>
      <c r="O138" s="73"/>
      <c r="P138" s="3"/>
      <c r="Q138" s="3"/>
    </row>
    <row r="139" spans="1:17" s="71" customFormat="1" ht="39.299999999999997" x14ac:dyDescent="0.25">
      <c r="A139" s="118" t="s">
        <v>86</v>
      </c>
      <c r="B139" s="119" t="s">
        <v>85</v>
      </c>
      <c r="C139" s="195">
        <f>SUM(C140:C142)</f>
        <v>0</v>
      </c>
      <c r="D139" s="195">
        <f>SUM(D140:D142)</f>
        <v>0</v>
      </c>
      <c r="E139" s="196">
        <v>0</v>
      </c>
      <c r="F139" s="195">
        <f>SUM(F140:F142)</f>
        <v>0</v>
      </c>
      <c r="G139" s="195">
        <f>SUM(G140:G142)</f>
        <v>0</v>
      </c>
      <c r="H139" s="196">
        <v>0</v>
      </c>
      <c r="I139" s="195">
        <f>SUM(I140:I142)</f>
        <v>1113000</v>
      </c>
      <c r="J139" s="195">
        <f>SUM(J140:J142)</f>
        <v>12041</v>
      </c>
      <c r="K139" s="196">
        <v>1</v>
      </c>
      <c r="L139" s="195">
        <f>D139+G139+J139</f>
        <v>12041</v>
      </c>
      <c r="M139" s="195">
        <f>SUM(M140:M142)</f>
        <v>0</v>
      </c>
      <c r="N139" s="195">
        <f>SUM(N140:N142)</f>
        <v>0</v>
      </c>
      <c r="O139" s="74"/>
      <c r="P139" s="3"/>
      <c r="Q139" s="3"/>
    </row>
    <row r="140" spans="1:17" s="71" customFormat="1" ht="15.75" customHeight="1" x14ac:dyDescent="0.25">
      <c r="A140" s="63" t="s">
        <v>87</v>
      </c>
      <c r="B140" s="64"/>
      <c r="C140" s="201">
        <v>0</v>
      </c>
      <c r="D140" s="201">
        <v>0</v>
      </c>
      <c r="E140" s="202">
        <v>0</v>
      </c>
      <c r="F140" s="201">
        <v>0</v>
      </c>
      <c r="G140" s="201">
        <v>0</v>
      </c>
      <c r="H140" s="202">
        <v>0</v>
      </c>
      <c r="I140" s="203">
        <v>1050000</v>
      </c>
      <c r="J140" s="203">
        <v>12040</v>
      </c>
      <c r="K140" s="212">
        <v>1</v>
      </c>
      <c r="L140" s="201">
        <v>0</v>
      </c>
      <c r="M140" s="201">
        <v>0</v>
      </c>
      <c r="N140" s="201">
        <v>0</v>
      </c>
      <c r="O140" s="74" t="s">
        <v>414</v>
      </c>
      <c r="P140" s="3"/>
      <c r="Q140" s="3"/>
    </row>
    <row r="141" spans="1:17" s="71" customFormat="1" ht="16.55" customHeight="1" x14ac:dyDescent="0.25">
      <c r="A141" s="63" t="s">
        <v>88</v>
      </c>
      <c r="B141" s="64"/>
      <c r="C141" s="201">
        <v>0</v>
      </c>
      <c r="D141" s="201">
        <v>0</v>
      </c>
      <c r="E141" s="202">
        <v>0</v>
      </c>
      <c r="F141" s="201">
        <v>0</v>
      </c>
      <c r="G141" s="201">
        <v>0</v>
      </c>
      <c r="H141" s="202">
        <v>0</v>
      </c>
      <c r="I141" s="203">
        <v>63000</v>
      </c>
      <c r="J141" s="203">
        <v>1</v>
      </c>
      <c r="K141" s="212">
        <v>1</v>
      </c>
      <c r="L141" s="201">
        <v>0</v>
      </c>
      <c r="M141" s="201">
        <v>0</v>
      </c>
      <c r="N141" s="201">
        <v>0</v>
      </c>
      <c r="O141" s="74" t="s">
        <v>518</v>
      </c>
      <c r="P141" s="3"/>
      <c r="Q141" s="3"/>
    </row>
    <row r="142" spans="1:17" s="71" customFormat="1" ht="26.2" hidden="1" customHeight="1" x14ac:dyDescent="0.25">
      <c r="A142" s="63" t="s">
        <v>89</v>
      </c>
      <c r="B142" s="64"/>
      <c r="C142" s="201"/>
      <c r="D142" s="201"/>
      <c r="E142" s="202"/>
      <c r="F142" s="201"/>
      <c r="G142" s="201"/>
      <c r="H142" s="202"/>
      <c r="I142" s="201"/>
      <c r="J142" s="203"/>
      <c r="K142" s="202"/>
      <c r="L142" s="201"/>
      <c r="M142" s="201"/>
      <c r="N142" s="201"/>
      <c r="O142" s="74"/>
      <c r="P142" s="3"/>
      <c r="Q142" s="3"/>
    </row>
    <row r="143" spans="1:17" s="71" customFormat="1" ht="26.2" x14ac:dyDescent="0.25">
      <c r="A143" s="134" t="s">
        <v>91</v>
      </c>
      <c r="B143" s="70" t="s">
        <v>90</v>
      </c>
      <c r="C143" s="210">
        <f>SUM(C144:C149)</f>
        <v>0</v>
      </c>
      <c r="D143" s="210">
        <f>SUM(D144:D150)</f>
        <v>0</v>
      </c>
      <c r="E143" s="211">
        <v>1</v>
      </c>
      <c r="F143" s="210">
        <f>SUM(F144:F149)</f>
        <v>0</v>
      </c>
      <c r="G143" s="210">
        <f>SUM(G144:G149)</f>
        <v>0</v>
      </c>
      <c r="H143" s="211">
        <v>0</v>
      </c>
      <c r="I143" s="210">
        <f>SUM(I144:I150)</f>
        <v>18196103</v>
      </c>
      <c r="J143" s="210">
        <f>SUM(J144:J150)</f>
        <v>9200000</v>
      </c>
      <c r="K143" s="211">
        <v>0</v>
      </c>
      <c r="L143" s="210">
        <f>D143+G143+J143</f>
        <v>9200000</v>
      </c>
      <c r="M143" s="210">
        <f>SUM(M144:M150)</f>
        <v>0</v>
      </c>
      <c r="N143" s="210">
        <f>SUM(N144:N150)</f>
        <v>0</v>
      </c>
      <c r="O143" s="116"/>
      <c r="P143" s="3"/>
      <c r="Q143" s="3"/>
    </row>
    <row r="144" spans="1:17" s="71" customFormat="1" hidden="1" x14ac:dyDescent="0.25">
      <c r="A144" s="42" t="s">
        <v>146</v>
      </c>
      <c r="B144" s="64"/>
      <c r="C144" s="200">
        <v>0</v>
      </c>
      <c r="D144" s="197">
        <v>0</v>
      </c>
      <c r="E144" s="199">
        <v>0</v>
      </c>
      <c r="F144" s="200">
        <v>0</v>
      </c>
      <c r="G144" s="200">
        <v>0</v>
      </c>
      <c r="H144" s="199">
        <v>0</v>
      </c>
      <c r="I144" s="197"/>
      <c r="J144" s="197"/>
      <c r="K144" s="198" t="e">
        <f>J144/I144</f>
        <v>#DIV/0!</v>
      </c>
      <c r="L144" s="200"/>
      <c r="M144" s="200"/>
      <c r="N144" s="200"/>
      <c r="O144" s="136"/>
      <c r="P144" s="3"/>
      <c r="Q144" s="3"/>
    </row>
    <row r="145" spans="1:17" s="71" customFormat="1" hidden="1" x14ac:dyDescent="0.25">
      <c r="A145" s="42" t="s">
        <v>361</v>
      </c>
      <c r="B145" s="64"/>
      <c r="C145" s="200">
        <v>0</v>
      </c>
      <c r="D145" s="200">
        <v>0</v>
      </c>
      <c r="E145" s="199">
        <v>0</v>
      </c>
      <c r="F145" s="200">
        <v>0</v>
      </c>
      <c r="G145" s="200">
        <v>0</v>
      </c>
      <c r="H145" s="199">
        <v>0</v>
      </c>
      <c r="I145" s="197"/>
      <c r="J145" s="197"/>
      <c r="K145" s="198" t="e">
        <f t="shared" ref="K145:K148" si="6">J145/I145</f>
        <v>#DIV/0!</v>
      </c>
      <c r="L145" s="200"/>
      <c r="M145" s="200"/>
      <c r="N145" s="200"/>
      <c r="O145" s="136"/>
      <c r="P145" s="3"/>
      <c r="Q145" s="3"/>
    </row>
    <row r="146" spans="1:17" s="71" customFormat="1" ht="26.2" x14ac:dyDescent="0.25">
      <c r="A146" s="126" t="s">
        <v>145</v>
      </c>
      <c r="B146" s="64"/>
      <c r="C146" s="201">
        <v>0</v>
      </c>
      <c r="D146" s="201">
        <v>0</v>
      </c>
      <c r="E146" s="201">
        <v>0</v>
      </c>
      <c r="F146" s="201">
        <v>0</v>
      </c>
      <c r="G146" s="201">
        <v>0</v>
      </c>
      <c r="H146" s="201">
        <v>0</v>
      </c>
      <c r="I146" s="203">
        <v>2300000</v>
      </c>
      <c r="J146" s="203">
        <v>842106</v>
      </c>
      <c r="K146" s="212">
        <f t="shared" si="6"/>
        <v>0.36613304347826087</v>
      </c>
      <c r="L146" s="201">
        <v>0</v>
      </c>
      <c r="M146" s="201">
        <v>0</v>
      </c>
      <c r="N146" s="201">
        <v>0</v>
      </c>
      <c r="O146" s="116" t="s">
        <v>467</v>
      </c>
      <c r="P146" s="3"/>
      <c r="Q146" s="3"/>
    </row>
    <row r="147" spans="1:17" s="71" customFormat="1" x14ac:dyDescent="0.25">
      <c r="A147" s="126" t="s">
        <v>362</v>
      </c>
      <c r="B147" s="64"/>
      <c r="C147" s="201">
        <v>0</v>
      </c>
      <c r="D147" s="201">
        <v>0</v>
      </c>
      <c r="E147" s="201">
        <v>0</v>
      </c>
      <c r="F147" s="201">
        <v>0</v>
      </c>
      <c r="G147" s="201">
        <v>0</v>
      </c>
      <c r="H147" s="201">
        <v>0</v>
      </c>
      <c r="I147" s="203">
        <v>0</v>
      </c>
      <c r="J147" s="203">
        <v>8400000</v>
      </c>
      <c r="K147" s="212">
        <v>1</v>
      </c>
      <c r="L147" s="201">
        <v>0</v>
      </c>
      <c r="M147" s="201">
        <v>0</v>
      </c>
      <c r="N147" s="201">
        <v>0</v>
      </c>
      <c r="O147" s="116" t="s">
        <v>519</v>
      </c>
      <c r="P147" s="3"/>
      <c r="Q147" s="3"/>
    </row>
    <row r="148" spans="1:17" s="71" customFormat="1" ht="22.75" customHeight="1" thickBot="1" x14ac:dyDescent="0.3">
      <c r="A148" s="126" t="s">
        <v>392</v>
      </c>
      <c r="B148" s="64"/>
      <c r="C148" s="201">
        <v>0</v>
      </c>
      <c r="D148" s="201">
        <v>0</v>
      </c>
      <c r="E148" s="201">
        <v>0</v>
      </c>
      <c r="F148" s="201">
        <v>0</v>
      </c>
      <c r="G148" s="201">
        <v>0</v>
      </c>
      <c r="H148" s="201">
        <v>0</v>
      </c>
      <c r="I148" s="201">
        <v>15896103</v>
      </c>
      <c r="J148" s="203">
        <v>-42106</v>
      </c>
      <c r="K148" s="212">
        <f t="shared" si="6"/>
        <v>-2.6488253127197278E-3</v>
      </c>
      <c r="L148" s="201">
        <v>0</v>
      </c>
      <c r="M148" s="201">
        <v>0</v>
      </c>
      <c r="N148" s="201">
        <v>0</v>
      </c>
      <c r="O148" s="116" t="s">
        <v>520</v>
      </c>
      <c r="P148" s="3"/>
      <c r="Q148" s="3"/>
    </row>
    <row r="149" spans="1:17" s="71" customFormat="1" ht="18" hidden="1" customHeight="1" x14ac:dyDescent="0.25">
      <c r="A149" s="126" t="s">
        <v>147</v>
      </c>
      <c r="B149" s="64"/>
      <c r="C149" s="201"/>
      <c r="D149" s="201"/>
      <c r="E149" s="202"/>
      <c r="F149" s="201"/>
      <c r="G149" s="201"/>
      <c r="H149" s="202"/>
      <c r="I149" s="203"/>
      <c r="J149" s="203"/>
      <c r="K149" s="212"/>
      <c r="L149" s="201"/>
      <c r="M149" s="201"/>
      <c r="N149" s="201"/>
      <c r="O149" s="116" t="s">
        <v>465</v>
      </c>
      <c r="P149" s="3"/>
      <c r="Q149" s="3"/>
    </row>
    <row r="150" spans="1:17" s="71" customFormat="1" ht="15.75" hidden="1" customHeight="1" thickBot="1" x14ac:dyDescent="0.3">
      <c r="A150" s="126" t="s">
        <v>416</v>
      </c>
      <c r="B150" s="64"/>
      <c r="C150" s="201"/>
      <c r="D150" s="201"/>
      <c r="E150" s="202"/>
      <c r="F150" s="201"/>
      <c r="G150" s="201"/>
      <c r="H150" s="202"/>
      <c r="I150" s="203"/>
      <c r="J150" s="203"/>
      <c r="K150" s="212"/>
      <c r="L150" s="201"/>
      <c r="M150" s="201"/>
      <c r="N150" s="201"/>
      <c r="O150" s="116" t="s">
        <v>423</v>
      </c>
      <c r="P150" s="3"/>
      <c r="Q150" s="3"/>
    </row>
    <row r="151" spans="1:17" ht="38" hidden="1" x14ac:dyDescent="0.25">
      <c r="A151" s="127" t="s">
        <v>93</v>
      </c>
      <c r="B151" s="128" t="s">
        <v>92</v>
      </c>
      <c r="C151" s="243">
        <f>C152+C154</f>
        <v>0</v>
      </c>
      <c r="D151" s="243">
        <f>D152+D154</f>
        <v>0</v>
      </c>
      <c r="E151" s="244">
        <v>0</v>
      </c>
      <c r="F151" s="243">
        <f>F152+F154</f>
        <v>0</v>
      </c>
      <c r="G151" s="243">
        <f>G152+G154</f>
        <v>0</v>
      </c>
      <c r="H151" s="244"/>
      <c r="I151" s="243">
        <f>I152+I154</f>
        <v>0</v>
      </c>
      <c r="J151" s="243">
        <f>J152+J154</f>
        <v>0</v>
      </c>
      <c r="K151" s="244">
        <v>0</v>
      </c>
      <c r="L151" s="245">
        <f>D151+G151+J151</f>
        <v>0</v>
      </c>
      <c r="M151" s="243">
        <f>M152+M154</f>
        <v>0</v>
      </c>
      <c r="N151" s="243">
        <f>N152+N154</f>
        <v>0</v>
      </c>
      <c r="O151" s="116"/>
    </row>
    <row r="152" spans="1:17" ht="39.299999999999997" hidden="1" x14ac:dyDescent="0.25">
      <c r="A152" s="125" t="s">
        <v>95</v>
      </c>
      <c r="B152" s="9" t="s">
        <v>94</v>
      </c>
      <c r="C152" s="205">
        <f>SUM(C153:C153)</f>
        <v>0</v>
      </c>
      <c r="D152" s="205">
        <f>SUM(D153:D153)</f>
        <v>0</v>
      </c>
      <c r="E152" s="206">
        <v>0</v>
      </c>
      <c r="F152" s="205">
        <f>SUM(F153:F153)</f>
        <v>0</v>
      </c>
      <c r="G152" s="205">
        <f>SUM(G153:G153)</f>
        <v>0</v>
      </c>
      <c r="H152" s="206"/>
      <c r="I152" s="205">
        <f>SUM(I153:I153)</f>
        <v>0</v>
      </c>
      <c r="J152" s="205">
        <f>SUM(J153:J153)</f>
        <v>0</v>
      </c>
      <c r="K152" s="206">
        <v>0</v>
      </c>
      <c r="L152" s="205">
        <f>D152+G152+J152</f>
        <v>0</v>
      </c>
      <c r="M152" s="205">
        <f>SUM(M153:M153)</f>
        <v>0</v>
      </c>
      <c r="N152" s="205">
        <f>SUM(N153:N153)</f>
        <v>0</v>
      </c>
      <c r="O152" s="116"/>
    </row>
    <row r="153" spans="1:17" hidden="1" x14ac:dyDescent="0.25">
      <c r="A153" s="42"/>
      <c r="B153" s="7"/>
      <c r="C153" s="200"/>
      <c r="D153" s="200"/>
      <c r="E153" s="199">
        <v>0</v>
      </c>
      <c r="F153" s="200"/>
      <c r="G153" s="200"/>
      <c r="H153" s="199"/>
      <c r="I153" s="200"/>
      <c r="J153" s="200"/>
      <c r="K153" s="199"/>
      <c r="L153" s="200"/>
      <c r="M153" s="200"/>
      <c r="N153" s="200"/>
      <c r="O153" s="116"/>
    </row>
    <row r="154" spans="1:17" ht="39.299999999999997" hidden="1" x14ac:dyDescent="0.25">
      <c r="A154" s="125" t="s">
        <v>97</v>
      </c>
      <c r="B154" s="9" t="s">
        <v>96</v>
      </c>
      <c r="C154" s="205">
        <f>C155</f>
        <v>0</v>
      </c>
      <c r="D154" s="205">
        <f>D155</f>
        <v>0</v>
      </c>
      <c r="E154" s="206">
        <v>0</v>
      </c>
      <c r="F154" s="205">
        <f>F155</f>
        <v>0</v>
      </c>
      <c r="G154" s="205">
        <f>G155</f>
        <v>0</v>
      </c>
      <c r="H154" s="206"/>
      <c r="I154" s="205">
        <f>I155</f>
        <v>0</v>
      </c>
      <c r="J154" s="205">
        <f>J155</f>
        <v>0</v>
      </c>
      <c r="K154" s="206">
        <v>0</v>
      </c>
      <c r="L154" s="205">
        <f>D154+G154+J154</f>
        <v>0</v>
      </c>
      <c r="M154" s="205">
        <f>M155</f>
        <v>0</v>
      </c>
      <c r="N154" s="205">
        <f>N155</f>
        <v>0</v>
      </c>
      <c r="O154" s="116"/>
    </row>
    <row r="155" spans="1:17" hidden="1" x14ac:dyDescent="0.25">
      <c r="A155" s="42"/>
      <c r="B155" s="7"/>
      <c r="C155" s="200"/>
      <c r="D155" s="200"/>
      <c r="E155" s="199">
        <v>0</v>
      </c>
      <c r="F155" s="200"/>
      <c r="G155" s="200"/>
      <c r="H155" s="199"/>
      <c r="I155" s="200"/>
      <c r="J155" s="200"/>
      <c r="K155" s="199"/>
      <c r="L155" s="200"/>
      <c r="M155" s="200"/>
      <c r="N155" s="200"/>
      <c r="O155" s="116"/>
    </row>
    <row r="156" spans="1:17" ht="25.55" hidden="1" x14ac:dyDescent="0.25">
      <c r="A156" s="127" t="s">
        <v>99</v>
      </c>
      <c r="B156" s="128" t="s">
        <v>98</v>
      </c>
      <c r="C156" s="243">
        <f>C157+C159</f>
        <v>0</v>
      </c>
      <c r="D156" s="243">
        <f>D157+D159</f>
        <v>0</v>
      </c>
      <c r="E156" s="244">
        <v>0</v>
      </c>
      <c r="F156" s="243">
        <f>F157+F159</f>
        <v>0</v>
      </c>
      <c r="G156" s="243">
        <f>G157+G159</f>
        <v>0</v>
      </c>
      <c r="H156" s="244">
        <v>0</v>
      </c>
      <c r="I156" s="243">
        <f>I157+I159</f>
        <v>0</v>
      </c>
      <c r="J156" s="243">
        <f>J157+J159</f>
        <v>0</v>
      </c>
      <c r="K156" s="244">
        <v>0</v>
      </c>
      <c r="L156" s="245">
        <f>D156+G156+J156</f>
        <v>0</v>
      </c>
      <c r="M156" s="243">
        <f>M157+M159</f>
        <v>0</v>
      </c>
      <c r="N156" s="243">
        <f>N157+N159</f>
        <v>0</v>
      </c>
      <c r="O156" s="116"/>
    </row>
    <row r="157" spans="1:17" ht="52.4" hidden="1" x14ac:dyDescent="0.25">
      <c r="A157" s="125" t="s">
        <v>101</v>
      </c>
      <c r="B157" s="9" t="s">
        <v>100</v>
      </c>
      <c r="C157" s="205">
        <f>SUM(C158:C158)</f>
        <v>0</v>
      </c>
      <c r="D157" s="205">
        <f>SUM(D158:D158)</f>
        <v>0</v>
      </c>
      <c r="E157" s="206">
        <v>0</v>
      </c>
      <c r="F157" s="205">
        <f>SUM(F158:F158)</f>
        <v>0</v>
      </c>
      <c r="G157" s="205">
        <f>SUM(G158:G158)</f>
        <v>0</v>
      </c>
      <c r="H157" s="206">
        <v>0</v>
      </c>
      <c r="I157" s="205">
        <f>SUM(I158:I158)</f>
        <v>0</v>
      </c>
      <c r="J157" s="205">
        <f>SUM(J158:J158)</f>
        <v>0</v>
      </c>
      <c r="K157" s="206">
        <v>0</v>
      </c>
      <c r="L157" s="205">
        <f>D157+G157+J157</f>
        <v>0</v>
      </c>
      <c r="M157" s="205">
        <f>SUM(M158:M158)</f>
        <v>0</v>
      </c>
      <c r="N157" s="205">
        <f>SUM(N158:N158)</f>
        <v>0</v>
      </c>
      <c r="O157" s="116"/>
    </row>
    <row r="158" spans="1:17" hidden="1" x14ac:dyDescent="0.25">
      <c r="A158" s="129" t="s">
        <v>140</v>
      </c>
      <c r="B158" s="7"/>
      <c r="C158" s="200"/>
      <c r="D158" s="200"/>
      <c r="E158" s="199">
        <v>0</v>
      </c>
      <c r="F158" s="200"/>
      <c r="G158" s="200"/>
      <c r="H158" s="199">
        <v>0</v>
      </c>
      <c r="I158" s="200"/>
      <c r="J158" s="197"/>
      <c r="K158" s="199">
        <v>0</v>
      </c>
      <c r="L158" s="200"/>
      <c r="M158" s="200"/>
      <c r="N158" s="200"/>
      <c r="O158" s="116"/>
    </row>
    <row r="159" spans="1:17" ht="26.2" hidden="1" x14ac:dyDescent="0.25">
      <c r="A159" s="125" t="s">
        <v>103</v>
      </c>
      <c r="B159" s="9" t="s">
        <v>102</v>
      </c>
      <c r="C159" s="205">
        <f>SUM(C160:C162)</f>
        <v>0</v>
      </c>
      <c r="D159" s="205">
        <f>SUM(D160:D162)</f>
        <v>0</v>
      </c>
      <c r="E159" s="206">
        <v>0</v>
      </c>
      <c r="F159" s="205">
        <f>SUM(F160:F162)</f>
        <v>0</v>
      </c>
      <c r="G159" s="205">
        <f>SUM(G160:G162)</f>
        <v>0</v>
      </c>
      <c r="H159" s="206"/>
      <c r="I159" s="205">
        <f>SUM(I160:I162)</f>
        <v>0</v>
      </c>
      <c r="J159" s="205">
        <f>SUM(J160:J162)</f>
        <v>0</v>
      </c>
      <c r="K159" s="206">
        <v>0</v>
      </c>
      <c r="L159" s="205">
        <f>D159+G159+J159</f>
        <v>0</v>
      </c>
      <c r="M159" s="205">
        <f>SUM(M160:M162)</f>
        <v>0</v>
      </c>
      <c r="N159" s="205">
        <f>SUM(N160:N162)</f>
        <v>0</v>
      </c>
      <c r="O159" s="116"/>
    </row>
    <row r="160" spans="1:17" hidden="1" x14ac:dyDescent="0.25">
      <c r="A160" s="129"/>
      <c r="B160" s="7"/>
      <c r="C160" s="200"/>
      <c r="D160" s="200"/>
      <c r="E160" s="199">
        <v>0</v>
      </c>
      <c r="F160" s="200"/>
      <c r="G160" s="200"/>
      <c r="H160" s="199"/>
      <c r="I160" s="200"/>
      <c r="J160" s="200"/>
      <c r="K160" s="199">
        <v>0</v>
      </c>
      <c r="L160" s="200"/>
      <c r="M160" s="200"/>
      <c r="N160" s="200"/>
      <c r="O160" s="116"/>
    </row>
    <row r="161" spans="1:17" hidden="1" x14ac:dyDescent="0.25">
      <c r="A161" s="129"/>
      <c r="B161" s="7"/>
      <c r="C161" s="200"/>
      <c r="D161" s="200"/>
      <c r="E161" s="199">
        <v>0</v>
      </c>
      <c r="F161" s="200"/>
      <c r="G161" s="200"/>
      <c r="H161" s="199"/>
      <c r="I161" s="200"/>
      <c r="J161" s="200"/>
      <c r="K161" s="199">
        <v>0</v>
      </c>
      <c r="L161" s="200"/>
      <c r="M161" s="200"/>
      <c r="N161" s="200"/>
      <c r="O161" s="116"/>
    </row>
    <row r="162" spans="1:17" hidden="1" x14ac:dyDescent="0.25">
      <c r="A162" s="129"/>
      <c r="B162" s="7"/>
      <c r="C162" s="200"/>
      <c r="D162" s="200"/>
      <c r="E162" s="199">
        <v>0</v>
      </c>
      <c r="F162" s="200"/>
      <c r="G162" s="200"/>
      <c r="H162" s="199"/>
      <c r="I162" s="200"/>
      <c r="J162" s="200"/>
      <c r="K162" s="199">
        <v>0</v>
      </c>
      <c r="L162" s="200"/>
      <c r="M162" s="200"/>
      <c r="N162" s="200"/>
      <c r="O162" s="116"/>
    </row>
    <row r="163" spans="1:17" ht="25.55" hidden="1" x14ac:dyDescent="0.25">
      <c r="A163" s="127" t="s">
        <v>105</v>
      </c>
      <c r="B163" s="130" t="s">
        <v>104</v>
      </c>
      <c r="C163" s="243">
        <f>C164+C167</f>
        <v>0</v>
      </c>
      <c r="D163" s="243">
        <f>D164+D167</f>
        <v>0</v>
      </c>
      <c r="E163" s="244">
        <v>0</v>
      </c>
      <c r="F163" s="243">
        <f>F164+F167</f>
        <v>0</v>
      </c>
      <c r="G163" s="243">
        <f>G164+G167</f>
        <v>0</v>
      </c>
      <c r="H163" s="244"/>
      <c r="I163" s="243">
        <f>I164+I167</f>
        <v>0</v>
      </c>
      <c r="J163" s="243">
        <f>J164+J167</f>
        <v>0</v>
      </c>
      <c r="K163" s="244">
        <v>0</v>
      </c>
      <c r="L163" s="245">
        <f>D163+G163+J163</f>
        <v>0</v>
      </c>
      <c r="M163" s="243">
        <f>M164+M167</f>
        <v>0</v>
      </c>
      <c r="N163" s="243">
        <f>N164+N167</f>
        <v>0</v>
      </c>
      <c r="O163" s="116"/>
    </row>
    <row r="164" spans="1:17" ht="39.299999999999997" hidden="1" x14ac:dyDescent="0.25">
      <c r="A164" s="131" t="s">
        <v>107</v>
      </c>
      <c r="B164" s="9" t="s">
        <v>106</v>
      </c>
      <c r="C164" s="205">
        <f>SUM(C165:C166)</f>
        <v>0</v>
      </c>
      <c r="D164" s="205">
        <f>SUM(D165:D166)</f>
        <v>0</v>
      </c>
      <c r="E164" s="206">
        <v>0</v>
      </c>
      <c r="F164" s="205">
        <f>SUM(F165:F166)</f>
        <v>0</v>
      </c>
      <c r="G164" s="205">
        <f>SUM(G165:G166)</f>
        <v>0</v>
      </c>
      <c r="H164" s="206"/>
      <c r="I164" s="205">
        <f>SUM(I165:I166)</f>
        <v>0</v>
      </c>
      <c r="J164" s="205">
        <f>SUM(J165:J166)</f>
        <v>0</v>
      </c>
      <c r="K164" s="206">
        <v>0</v>
      </c>
      <c r="L164" s="205">
        <f>D164+G164+J164</f>
        <v>0</v>
      </c>
      <c r="M164" s="205">
        <f>SUM(M165:M166)</f>
        <v>0</v>
      </c>
      <c r="N164" s="205">
        <f>SUM(N165:N166)</f>
        <v>0</v>
      </c>
      <c r="O164" s="116"/>
    </row>
    <row r="165" spans="1:17" hidden="1" x14ac:dyDescent="0.25">
      <c r="A165" s="132"/>
      <c r="B165" s="7"/>
      <c r="C165" s="200"/>
      <c r="D165" s="200"/>
      <c r="E165" s="199">
        <v>0</v>
      </c>
      <c r="F165" s="200"/>
      <c r="G165" s="200"/>
      <c r="H165" s="199"/>
      <c r="I165" s="200"/>
      <c r="J165" s="200"/>
      <c r="K165" s="199">
        <v>0</v>
      </c>
      <c r="L165" s="200"/>
      <c r="M165" s="200"/>
      <c r="N165" s="200"/>
      <c r="O165" s="116"/>
    </row>
    <row r="166" spans="1:17" hidden="1" x14ac:dyDescent="0.25">
      <c r="A166" s="132"/>
      <c r="B166" s="7"/>
      <c r="C166" s="200"/>
      <c r="D166" s="200"/>
      <c r="E166" s="199">
        <v>0</v>
      </c>
      <c r="F166" s="200"/>
      <c r="G166" s="200"/>
      <c r="H166" s="199"/>
      <c r="I166" s="200"/>
      <c r="J166" s="200"/>
      <c r="K166" s="199">
        <v>0</v>
      </c>
      <c r="L166" s="200"/>
      <c r="M166" s="200"/>
      <c r="N166" s="200"/>
      <c r="O166" s="116"/>
    </row>
    <row r="167" spans="1:17" ht="39.299999999999997" hidden="1" x14ac:dyDescent="0.25">
      <c r="A167" s="125" t="s">
        <v>109</v>
      </c>
      <c r="B167" s="9" t="s">
        <v>108</v>
      </c>
      <c r="C167" s="205">
        <f>SUM(C168:C170)</f>
        <v>0</v>
      </c>
      <c r="D167" s="205">
        <f>SUM(D168:D170)</f>
        <v>0</v>
      </c>
      <c r="E167" s="206">
        <v>0</v>
      </c>
      <c r="F167" s="205">
        <f>SUM(F168:F170)</f>
        <v>0</v>
      </c>
      <c r="G167" s="205">
        <f>SUM(G168:G170)</f>
        <v>0</v>
      </c>
      <c r="H167" s="206"/>
      <c r="I167" s="205">
        <f>SUM(I168:I170)</f>
        <v>0</v>
      </c>
      <c r="J167" s="205">
        <f>SUM(J168:J170)</f>
        <v>0</v>
      </c>
      <c r="K167" s="206">
        <v>0</v>
      </c>
      <c r="L167" s="205">
        <f>D167+G167+J167</f>
        <v>0</v>
      </c>
      <c r="M167" s="205">
        <f>SUM(M168:M170)</f>
        <v>0</v>
      </c>
      <c r="N167" s="205">
        <f>SUM(N168:N170)</f>
        <v>0</v>
      </c>
      <c r="O167" s="116"/>
    </row>
    <row r="168" spans="1:17" hidden="1" x14ac:dyDescent="0.25">
      <c r="A168" s="132"/>
      <c r="B168" s="7"/>
      <c r="C168" s="200"/>
      <c r="D168" s="200"/>
      <c r="E168" s="199">
        <v>0</v>
      </c>
      <c r="F168" s="200"/>
      <c r="G168" s="200"/>
      <c r="H168" s="199"/>
      <c r="I168" s="200"/>
      <c r="J168" s="200"/>
      <c r="K168" s="199">
        <v>0</v>
      </c>
      <c r="L168" s="200"/>
      <c r="M168" s="200"/>
      <c r="N168" s="200"/>
      <c r="O168" s="116"/>
    </row>
    <row r="169" spans="1:17" ht="24.05" hidden="1" customHeight="1" x14ac:dyDescent="0.25">
      <c r="A169" s="133"/>
      <c r="B169" s="7"/>
      <c r="C169" s="200"/>
      <c r="D169" s="200"/>
      <c r="E169" s="199">
        <v>0</v>
      </c>
      <c r="F169" s="200"/>
      <c r="G169" s="200"/>
      <c r="H169" s="199"/>
      <c r="I169" s="200">
        <v>0</v>
      </c>
      <c r="J169" s="200"/>
      <c r="K169" s="199">
        <v>1</v>
      </c>
      <c r="L169" s="200"/>
      <c r="M169" s="200"/>
      <c r="N169" s="200"/>
      <c r="O169" s="116" t="s">
        <v>418</v>
      </c>
    </row>
    <row r="170" spans="1:17" ht="22.75" hidden="1" customHeight="1" thickBot="1" x14ac:dyDescent="0.3">
      <c r="A170" s="150"/>
      <c r="B170" s="12"/>
      <c r="C170" s="215"/>
      <c r="D170" s="215"/>
      <c r="E170" s="216">
        <v>0</v>
      </c>
      <c r="F170" s="215"/>
      <c r="G170" s="215"/>
      <c r="H170" s="216"/>
      <c r="I170" s="215"/>
      <c r="J170" s="215"/>
      <c r="K170" s="216" t="e">
        <f>J170/I170</f>
        <v>#DIV/0!</v>
      </c>
      <c r="L170" s="215"/>
      <c r="M170" s="215"/>
      <c r="N170" s="215"/>
      <c r="O170" s="151"/>
    </row>
    <row r="171" spans="1:17" s="71" customFormat="1" ht="21.8" customHeight="1" thickBot="1" x14ac:dyDescent="0.3">
      <c r="A171" s="152" t="s">
        <v>125</v>
      </c>
      <c r="B171" s="149"/>
      <c r="C171" s="246">
        <f>C163+C156+C151+C138+C126+C121+C114+C107+C98+C93+C80+C60+C32+C5</f>
        <v>1063538562</v>
      </c>
      <c r="D171" s="246">
        <f>D163+D156+D151+D138+D126+D121+D114+D107+D98+D93+D80+D60+D32+D5</f>
        <v>401669644</v>
      </c>
      <c r="E171" s="247">
        <f>D171/C171</f>
        <v>0.37767285395336703</v>
      </c>
      <c r="F171" s="246">
        <f>F163+F156+F151+F138+F126+F121+F114+F107+F98+F93+F80+F60+F32+F5</f>
        <v>309597304.36000001</v>
      </c>
      <c r="G171" s="246">
        <f>G163+G156+G151+G138+G126+G121+G114+G107+G98+G93+G80+G60+G32+G5</f>
        <v>17008824</v>
      </c>
      <c r="H171" s="247">
        <f>G171/F171</f>
        <v>5.4938540356999119E-2</v>
      </c>
      <c r="I171" s="246">
        <f>I163+I156+I151+I138+I126+I121+I114+I107+I98+I93+I80+I60+I32+I5</f>
        <v>69326671</v>
      </c>
      <c r="J171" s="246">
        <f>J163+J156+J151+J138+J126+J121+J114+J107+J98+J93+J80+J60+J32+J5</f>
        <v>16019991</v>
      </c>
      <c r="K171" s="247">
        <v>1</v>
      </c>
      <c r="L171" s="246">
        <f>D171+G171+J171</f>
        <v>434698459</v>
      </c>
      <c r="M171" s="246">
        <f>M163+M156+M151+M138+M126+M121+M114+M107+M98+M93+M80+M60+M32+M5</f>
        <v>720000</v>
      </c>
      <c r="N171" s="248">
        <f>N163+N156+N151+N138+N126+N121+N114+N107+N98+N93+N80+N60+N32+N5</f>
        <v>0</v>
      </c>
      <c r="O171" s="153"/>
      <c r="P171" s="3"/>
      <c r="Q171" s="3"/>
    </row>
    <row r="172" spans="1:17" ht="20.95" customHeight="1" thickBot="1" x14ac:dyDescent="0.3">
      <c r="A172" s="187" t="s">
        <v>111</v>
      </c>
      <c r="B172" s="149" t="s">
        <v>110</v>
      </c>
      <c r="C172" s="246">
        <f>SUM(C173:C190)</f>
        <v>5596227</v>
      </c>
      <c r="D172" s="246">
        <f>SUM(D173:D190)</f>
        <v>15427509</v>
      </c>
      <c r="E172" s="247">
        <v>0</v>
      </c>
      <c r="F172" s="246">
        <f>SUM(F173:F190)</f>
        <v>113686287</v>
      </c>
      <c r="G172" s="246">
        <f>SUM(G173:G190)</f>
        <v>19120036</v>
      </c>
      <c r="H172" s="247">
        <f>G172/F172</f>
        <v>0.16818242995305141</v>
      </c>
      <c r="I172" s="246">
        <f>SUM(I173:I190)</f>
        <v>31049052</v>
      </c>
      <c r="J172" s="246">
        <f>SUM(J173:J190)</f>
        <v>-804260</v>
      </c>
      <c r="K172" s="247">
        <v>1</v>
      </c>
      <c r="L172" s="246">
        <f>D172+G172+J172</f>
        <v>33743285</v>
      </c>
      <c r="M172" s="246">
        <f>SUM(M173:M191)</f>
        <v>-720000</v>
      </c>
      <c r="N172" s="246">
        <f>SUM(N173:N188)</f>
        <v>0</v>
      </c>
      <c r="O172" s="188"/>
    </row>
    <row r="173" spans="1:17" s="168" customFormat="1" ht="27" customHeight="1" x14ac:dyDescent="0.25">
      <c r="A173" s="189" t="s">
        <v>444</v>
      </c>
      <c r="B173" s="123" t="s">
        <v>110</v>
      </c>
      <c r="C173" s="204">
        <v>2205410</v>
      </c>
      <c r="D173" s="204">
        <v>44598</v>
      </c>
      <c r="E173" s="249">
        <f>D173/C173</f>
        <v>2.0222090223586543E-2</v>
      </c>
      <c r="F173" s="204">
        <v>0</v>
      </c>
      <c r="G173" s="204">
        <f>81964+158475</f>
        <v>240439</v>
      </c>
      <c r="H173" s="249">
        <v>0</v>
      </c>
      <c r="I173" s="204">
        <v>0</v>
      </c>
      <c r="J173" s="250">
        <v>0</v>
      </c>
      <c r="K173" s="249">
        <v>0</v>
      </c>
      <c r="L173" s="204">
        <v>0</v>
      </c>
      <c r="M173" s="204">
        <v>0</v>
      </c>
      <c r="N173" s="204">
        <v>0</v>
      </c>
      <c r="O173" s="177" t="s">
        <v>523</v>
      </c>
    </row>
    <row r="174" spans="1:17" s="71" customFormat="1" ht="39.299999999999997" x14ac:dyDescent="0.25">
      <c r="A174" s="176" t="s">
        <v>497</v>
      </c>
      <c r="B174" s="123" t="s">
        <v>110</v>
      </c>
      <c r="C174" s="204">
        <v>2887738</v>
      </c>
      <c r="D174" s="204">
        <f>43236+13464.99-5443.99</f>
        <v>51257</v>
      </c>
      <c r="E174" s="249">
        <f t="shared" ref="E174:E175" si="7">D174/C174</f>
        <v>1.7749878971014682E-2</v>
      </c>
      <c r="F174" s="204">
        <v>0</v>
      </c>
      <c r="G174" s="204">
        <v>0</v>
      </c>
      <c r="H174" s="249">
        <v>0</v>
      </c>
      <c r="I174" s="204">
        <v>0</v>
      </c>
      <c r="J174" s="250">
        <v>0</v>
      </c>
      <c r="K174" s="249">
        <v>0</v>
      </c>
      <c r="L174" s="204">
        <v>0</v>
      </c>
      <c r="M174" s="204">
        <v>0</v>
      </c>
      <c r="N174" s="204">
        <v>0</v>
      </c>
      <c r="O174" s="177" t="s">
        <v>521</v>
      </c>
    </row>
    <row r="175" spans="1:17" s="71" customFormat="1" ht="39.299999999999997" x14ac:dyDescent="0.25">
      <c r="A175" s="176" t="s">
        <v>498</v>
      </c>
      <c r="B175" s="123" t="s">
        <v>110</v>
      </c>
      <c r="C175" s="204">
        <v>503079</v>
      </c>
      <c r="D175" s="204">
        <f>7440.65+2212-114.65</f>
        <v>9538</v>
      </c>
      <c r="E175" s="249">
        <f t="shared" si="7"/>
        <v>1.8959248944996711E-2</v>
      </c>
      <c r="F175" s="204">
        <v>0</v>
      </c>
      <c r="G175" s="204">
        <v>0</v>
      </c>
      <c r="H175" s="249">
        <v>0</v>
      </c>
      <c r="I175" s="204">
        <v>0</v>
      </c>
      <c r="J175" s="250">
        <v>0</v>
      </c>
      <c r="K175" s="249">
        <v>0</v>
      </c>
      <c r="L175" s="204">
        <v>0</v>
      </c>
      <c r="M175" s="204">
        <v>0</v>
      </c>
      <c r="N175" s="204">
        <v>0</v>
      </c>
      <c r="O175" s="177" t="s">
        <v>522</v>
      </c>
    </row>
    <row r="176" spans="1:17" s="71" customFormat="1" ht="26.2" x14ac:dyDescent="0.25">
      <c r="A176" s="122" t="s">
        <v>403</v>
      </c>
      <c r="B176" s="123" t="s">
        <v>110</v>
      </c>
      <c r="C176" s="201">
        <v>0</v>
      </c>
      <c r="D176" s="203">
        <v>0</v>
      </c>
      <c r="E176" s="202">
        <v>0</v>
      </c>
      <c r="F176" s="204">
        <v>0</v>
      </c>
      <c r="G176" s="204">
        <v>0</v>
      </c>
      <c r="H176" s="249">
        <v>0</v>
      </c>
      <c r="I176" s="204">
        <v>200000</v>
      </c>
      <c r="J176" s="250">
        <v>-120000</v>
      </c>
      <c r="K176" s="249">
        <f>J176/I176</f>
        <v>-0.6</v>
      </c>
      <c r="L176" s="204">
        <v>0</v>
      </c>
      <c r="M176" s="204">
        <v>0</v>
      </c>
      <c r="N176" s="204">
        <v>0</v>
      </c>
      <c r="O176" s="74"/>
    </row>
    <row r="177" spans="1:17" ht="65.45" x14ac:dyDescent="0.25">
      <c r="A177" s="63" t="s">
        <v>139</v>
      </c>
      <c r="B177" s="64" t="s">
        <v>110</v>
      </c>
      <c r="C177" s="201">
        <v>0</v>
      </c>
      <c r="D177" s="203">
        <f>227500+986829+90000+150500+60000+189000+218700+969836+550800+338000+332557+761657-262761+632111-226350</f>
        <v>5018379</v>
      </c>
      <c r="E177" s="202">
        <v>1</v>
      </c>
      <c r="F177" s="203">
        <v>74713656</v>
      </c>
      <c r="G177" s="203">
        <f>3800761+218150+1650200-5000+498694+741000+194530+837179+779304+835000+307095+773911-31000-3000-1044+1044-632111</f>
        <v>9964713</v>
      </c>
      <c r="H177" s="249">
        <f>G177/F177</f>
        <v>0.13337204379343984</v>
      </c>
      <c r="I177" s="201">
        <v>27099551</v>
      </c>
      <c r="J177" s="203">
        <f>61240</f>
        <v>61240</v>
      </c>
      <c r="K177" s="202">
        <f>J177/I177</f>
        <v>2.2598160390185063E-3</v>
      </c>
      <c r="L177" s="201">
        <v>0</v>
      </c>
      <c r="M177" s="201">
        <v>-4720000</v>
      </c>
      <c r="N177" s="201">
        <v>0</v>
      </c>
      <c r="O177" s="74" t="s">
        <v>525</v>
      </c>
    </row>
    <row r="178" spans="1:17" x14ac:dyDescent="0.25">
      <c r="A178" s="124" t="s">
        <v>422</v>
      </c>
      <c r="B178" s="64" t="s">
        <v>110</v>
      </c>
      <c r="C178" s="213">
        <v>0</v>
      </c>
      <c r="D178" s="213">
        <v>0</v>
      </c>
      <c r="E178" s="213">
        <v>0</v>
      </c>
      <c r="F178" s="213">
        <v>0</v>
      </c>
      <c r="G178" s="214">
        <v>0</v>
      </c>
      <c r="H178" s="249">
        <v>0</v>
      </c>
      <c r="I178" s="213">
        <v>2417000</v>
      </c>
      <c r="J178" s="214">
        <v>-2417000</v>
      </c>
      <c r="K178" s="202">
        <f>J178/I178</f>
        <v>-1</v>
      </c>
      <c r="L178" s="213">
        <v>0</v>
      </c>
      <c r="M178" s="213">
        <v>0</v>
      </c>
      <c r="N178" s="213">
        <v>0</v>
      </c>
      <c r="O178" s="75" t="s">
        <v>450</v>
      </c>
    </row>
    <row r="179" spans="1:17" s="71" customFormat="1" x14ac:dyDescent="0.25">
      <c r="A179" s="124" t="s">
        <v>419</v>
      </c>
      <c r="B179" s="64" t="s">
        <v>110</v>
      </c>
      <c r="C179" s="213">
        <v>0</v>
      </c>
      <c r="D179" s="213">
        <v>0</v>
      </c>
      <c r="E179" s="213">
        <v>0</v>
      </c>
      <c r="F179" s="213">
        <v>300000</v>
      </c>
      <c r="G179" s="214">
        <v>-100000</v>
      </c>
      <c r="H179" s="249">
        <f>G179/F179</f>
        <v>-0.33333333333333331</v>
      </c>
      <c r="I179" s="213">
        <v>200000</v>
      </c>
      <c r="J179" s="214">
        <v>-30000</v>
      </c>
      <c r="K179" s="226">
        <f t="shared" ref="K179:K183" si="8">J179/I179</f>
        <v>-0.15</v>
      </c>
      <c r="L179" s="213">
        <v>0</v>
      </c>
      <c r="M179" s="213">
        <v>0</v>
      </c>
      <c r="N179" s="213">
        <v>0</v>
      </c>
      <c r="O179" s="75" t="s">
        <v>450</v>
      </c>
    </row>
    <row r="180" spans="1:17" x14ac:dyDescent="0.25">
      <c r="A180" s="124" t="s">
        <v>420</v>
      </c>
      <c r="B180" s="64" t="s">
        <v>110</v>
      </c>
      <c r="C180" s="213">
        <v>0</v>
      </c>
      <c r="D180" s="213">
        <v>0</v>
      </c>
      <c r="E180" s="213">
        <v>0</v>
      </c>
      <c r="F180" s="213">
        <v>0</v>
      </c>
      <c r="G180" s="214">
        <v>0</v>
      </c>
      <c r="H180" s="249">
        <v>0</v>
      </c>
      <c r="I180" s="213">
        <v>336751</v>
      </c>
      <c r="J180" s="214">
        <v>-18500</v>
      </c>
      <c r="K180" s="226">
        <f t="shared" si="8"/>
        <v>-5.4936733669684726E-2</v>
      </c>
      <c r="L180" s="213">
        <v>0</v>
      </c>
      <c r="M180" s="213">
        <v>0</v>
      </c>
      <c r="N180" s="213">
        <v>0</v>
      </c>
      <c r="O180" s="75" t="s">
        <v>450</v>
      </c>
    </row>
    <row r="181" spans="1:17" x14ac:dyDescent="0.25">
      <c r="A181" s="124" t="s">
        <v>421</v>
      </c>
      <c r="B181" s="64" t="s">
        <v>110</v>
      </c>
      <c r="C181" s="213">
        <v>0</v>
      </c>
      <c r="D181" s="213">
        <v>0</v>
      </c>
      <c r="E181" s="213">
        <v>0</v>
      </c>
      <c r="F181" s="213">
        <v>0</v>
      </c>
      <c r="G181" s="214">
        <v>0</v>
      </c>
      <c r="H181" s="249">
        <v>0</v>
      </c>
      <c r="I181" s="213">
        <v>80000</v>
      </c>
      <c r="J181" s="214">
        <v>-30000</v>
      </c>
      <c r="K181" s="226">
        <f t="shared" si="8"/>
        <v>-0.375</v>
      </c>
      <c r="L181" s="213">
        <v>0</v>
      </c>
      <c r="M181" s="213">
        <v>0</v>
      </c>
      <c r="N181" s="213">
        <v>0</v>
      </c>
      <c r="O181" s="75" t="s">
        <v>450</v>
      </c>
    </row>
    <row r="182" spans="1:17" x14ac:dyDescent="0.25">
      <c r="A182" s="124" t="s">
        <v>485</v>
      </c>
      <c r="B182" s="64" t="s">
        <v>110</v>
      </c>
      <c r="C182" s="213">
        <v>0</v>
      </c>
      <c r="D182" s="213">
        <v>0</v>
      </c>
      <c r="E182" s="213">
        <v>0</v>
      </c>
      <c r="F182" s="213">
        <v>0</v>
      </c>
      <c r="G182" s="214">
        <v>0</v>
      </c>
      <c r="H182" s="249">
        <v>0</v>
      </c>
      <c r="I182" s="213">
        <v>320000</v>
      </c>
      <c r="J182" s="214">
        <v>-60000</v>
      </c>
      <c r="K182" s="226">
        <f t="shared" si="8"/>
        <v>-0.1875</v>
      </c>
      <c r="L182" s="213">
        <v>0</v>
      </c>
      <c r="M182" s="213">
        <v>0</v>
      </c>
      <c r="N182" s="213">
        <v>0</v>
      </c>
      <c r="O182" s="75" t="s">
        <v>450</v>
      </c>
    </row>
    <row r="183" spans="1:17" s="71" customFormat="1" x14ac:dyDescent="0.25">
      <c r="A183" s="124" t="s">
        <v>404</v>
      </c>
      <c r="B183" s="64" t="s">
        <v>110</v>
      </c>
      <c r="C183" s="213">
        <v>0</v>
      </c>
      <c r="D183" s="213">
        <v>9347038</v>
      </c>
      <c r="E183" s="226">
        <v>1</v>
      </c>
      <c r="F183" s="213">
        <v>135414</v>
      </c>
      <c r="G183" s="214">
        <f>88940-1000</f>
        <v>87940</v>
      </c>
      <c r="H183" s="249">
        <v>1</v>
      </c>
      <c r="I183" s="213">
        <v>395750</v>
      </c>
      <c r="J183" s="214">
        <v>1810000</v>
      </c>
      <c r="K183" s="226">
        <f t="shared" si="8"/>
        <v>4.5735944409349338</v>
      </c>
      <c r="L183" s="213">
        <v>0</v>
      </c>
      <c r="M183" s="213">
        <v>0</v>
      </c>
      <c r="N183" s="213">
        <v>0</v>
      </c>
      <c r="O183" s="75" t="s">
        <v>479</v>
      </c>
    </row>
    <row r="184" spans="1:17" ht="39.299999999999997" x14ac:dyDescent="0.25">
      <c r="A184" s="124" t="s">
        <v>446</v>
      </c>
      <c r="B184" s="64" t="s">
        <v>110</v>
      </c>
      <c r="C184" s="213">
        <v>0</v>
      </c>
      <c r="D184" s="213">
        <f>868013+73181</f>
        <v>941194</v>
      </c>
      <c r="E184" s="226">
        <v>1</v>
      </c>
      <c r="F184" s="213">
        <f>3095220+10299075+3996861</f>
        <v>17391156</v>
      </c>
      <c r="G184" s="214">
        <f>320114+1639187+431761+2500+34722+905030+344545+35972</f>
        <v>3713831</v>
      </c>
      <c r="H184" s="249">
        <f>G184/F184</f>
        <v>0.21354710405679761</v>
      </c>
      <c r="I184" s="213">
        <v>0</v>
      </c>
      <c r="J184" s="214">
        <v>0</v>
      </c>
      <c r="K184" s="226">
        <v>0</v>
      </c>
      <c r="L184" s="213">
        <v>0</v>
      </c>
      <c r="M184" s="213">
        <v>4000000</v>
      </c>
      <c r="N184" s="213">
        <v>0</v>
      </c>
      <c r="O184" s="75" t="s">
        <v>524</v>
      </c>
    </row>
    <row r="185" spans="1:17" s="71" customFormat="1" x14ac:dyDescent="0.25">
      <c r="A185" s="124" t="s">
        <v>447</v>
      </c>
      <c r="B185" s="64" t="s">
        <v>110</v>
      </c>
      <c r="C185" s="213">
        <v>0</v>
      </c>
      <c r="D185" s="213">
        <v>15505</v>
      </c>
      <c r="E185" s="226">
        <v>1</v>
      </c>
      <c r="F185" s="213">
        <f>576485+172872</f>
        <v>749357</v>
      </c>
      <c r="G185" s="214">
        <f>25468+7711</f>
        <v>33179</v>
      </c>
      <c r="H185" s="249">
        <f>G185/F185</f>
        <v>4.4276626494447906E-2</v>
      </c>
      <c r="I185" s="213">
        <v>0</v>
      </c>
      <c r="J185" s="214">
        <f>44.95-44.95</f>
        <v>0</v>
      </c>
      <c r="K185" s="226">
        <v>0</v>
      </c>
      <c r="L185" s="213">
        <v>0</v>
      </c>
      <c r="M185" s="213">
        <v>0</v>
      </c>
      <c r="N185" s="213">
        <v>0</v>
      </c>
      <c r="O185" s="75" t="s">
        <v>483</v>
      </c>
    </row>
    <row r="186" spans="1:17" ht="43.55" customHeight="1" x14ac:dyDescent="0.25">
      <c r="A186" s="124" t="s">
        <v>460</v>
      </c>
      <c r="B186" s="64" t="s">
        <v>110</v>
      </c>
      <c r="C186" s="213">
        <v>0</v>
      </c>
      <c r="D186" s="213">
        <v>0</v>
      </c>
      <c r="E186" s="213">
        <v>0</v>
      </c>
      <c r="F186" s="213">
        <v>14987442</v>
      </c>
      <c r="G186" s="214">
        <f>15000+2334267+2204853-417259+363020</f>
        <v>4499881</v>
      </c>
      <c r="H186" s="249">
        <f>G186/F186</f>
        <v>0.30024343046665336</v>
      </c>
      <c r="I186" s="213">
        <v>0</v>
      </c>
      <c r="J186" s="213">
        <v>0</v>
      </c>
      <c r="K186" s="213">
        <v>0</v>
      </c>
      <c r="L186" s="213">
        <v>0</v>
      </c>
      <c r="M186" s="213">
        <v>0</v>
      </c>
      <c r="N186" s="213">
        <v>0</v>
      </c>
      <c r="O186" s="75" t="s">
        <v>501</v>
      </c>
    </row>
    <row r="187" spans="1:17" s="71" customFormat="1" x14ac:dyDescent="0.25">
      <c r="A187" s="124" t="s">
        <v>484</v>
      </c>
      <c r="B187" s="64" t="s">
        <v>110</v>
      </c>
      <c r="C187" s="213">
        <v>0</v>
      </c>
      <c r="D187" s="213">
        <v>0</v>
      </c>
      <c r="E187" s="213">
        <v>0</v>
      </c>
      <c r="F187" s="213">
        <v>2010735</v>
      </c>
      <c r="G187" s="214">
        <v>513053</v>
      </c>
      <c r="H187" s="249">
        <f>G187/F187</f>
        <v>0.25515694509719083</v>
      </c>
      <c r="I187" s="213">
        <v>0</v>
      </c>
      <c r="J187" s="213">
        <v>0</v>
      </c>
      <c r="K187" s="213">
        <v>0</v>
      </c>
      <c r="L187" s="213">
        <v>0</v>
      </c>
      <c r="M187" s="213">
        <v>0</v>
      </c>
      <c r="N187" s="213">
        <v>0</v>
      </c>
      <c r="O187" s="75" t="s">
        <v>482</v>
      </c>
    </row>
    <row r="188" spans="1:17" s="71" customFormat="1" x14ac:dyDescent="0.25">
      <c r="A188" s="124" t="s">
        <v>463</v>
      </c>
      <c r="B188" s="64" t="s">
        <v>110</v>
      </c>
      <c r="C188" s="213">
        <v>0</v>
      </c>
      <c r="D188" s="213">
        <v>0</v>
      </c>
      <c r="E188" s="213">
        <v>0</v>
      </c>
      <c r="F188" s="213">
        <v>350000</v>
      </c>
      <c r="G188" s="214">
        <v>17000</v>
      </c>
      <c r="H188" s="249">
        <f>G188/F188</f>
        <v>4.8571428571428571E-2</v>
      </c>
      <c r="I188" s="213">
        <v>0</v>
      </c>
      <c r="J188" s="213">
        <v>0</v>
      </c>
      <c r="K188" s="213">
        <v>0</v>
      </c>
      <c r="L188" s="213">
        <v>0</v>
      </c>
      <c r="M188" s="213">
        <v>0</v>
      </c>
      <c r="N188" s="213">
        <v>0</v>
      </c>
      <c r="O188" s="75" t="s">
        <v>481</v>
      </c>
    </row>
    <row r="189" spans="1:17" s="71" customFormat="1" x14ac:dyDescent="0.25">
      <c r="A189" s="124" t="s">
        <v>487</v>
      </c>
      <c r="B189" s="64" t="s">
        <v>110</v>
      </c>
      <c r="C189" s="213">
        <v>0</v>
      </c>
      <c r="D189" s="213">
        <v>0</v>
      </c>
      <c r="E189" s="213">
        <v>0</v>
      </c>
      <c r="F189" s="213">
        <v>2248527</v>
      </c>
      <c r="G189" s="214">
        <f>55200-55200-498467+498467</f>
        <v>0</v>
      </c>
      <c r="H189" s="249">
        <f t="shared" ref="H189" si="9">G189/F189</f>
        <v>0</v>
      </c>
      <c r="I189" s="213">
        <v>0</v>
      </c>
      <c r="J189" s="213">
        <v>0</v>
      </c>
      <c r="K189" s="213">
        <v>0</v>
      </c>
      <c r="L189" s="213">
        <v>0</v>
      </c>
      <c r="M189" s="213">
        <v>0</v>
      </c>
      <c r="N189" s="213">
        <v>0</v>
      </c>
      <c r="O189" s="75" t="s">
        <v>488</v>
      </c>
    </row>
    <row r="190" spans="1:17" s="71" customFormat="1" ht="13.75" thickBot="1" x14ac:dyDescent="0.3">
      <c r="A190" s="124" t="s">
        <v>486</v>
      </c>
      <c r="B190" s="144" t="s">
        <v>110</v>
      </c>
      <c r="C190" s="213">
        <v>0</v>
      </c>
      <c r="D190" s="213">
        <v>0</v>
      </c>
      <c r="E190" s="213">
        <v>0</v>
      </c>
      <c r="F190" s="214">
        <v>800000</v>
      </c>
      <c r="G190" s="214">
        <v>150000</v>
      </c>
      <c r="H190" s="251">
        <f t="shared" ref="H190" si="10">G190/F190</f>
        <v>0.1875</v>
      </c>
      <c r="I190" s="213">
        <v>0</v>
      </c>
      <c r="J190" s="213">
        <v>0</v>
      </c>
      <c r="K190" s="213">
        <v>0</v>
      </c>
      <c r="L190" s="213">
        <v>0</v>
      </c>
      <c r="M190" s="213">
        <v>0</v>
      </c>
      <c r="N190" s="213">
        <v>0</v>
      </c>
      <c r="O190" s="75" t="s">
        <v>462</v>
      </c>
    </row>
    <row r="191" spans="1:17" s="71" customFormat="1" ht="27" customHeight="1" thickBot="1" x14ac:dyDescent="0.3">
      <c r="A191" s="184" t="s">
        <v>512</v>
      </c>
      <c r="B191" s="185" t="s">
        <v>513</v>
      </c>
      <c r="C191" s="252">
        <v>369450</v>
      </c>
      <c r="D191" s="252">
        <v>226350</v>
      </c>
      <c r="E191" s="253">
        <f>D191/C191</f>
        <v>0.61266747868453109</v>
      </c>
      <c r="F191" s="252">
        <v>0</v>
      </c>
      <c r="G191" s="252">
        <v>0</v>
      </c>
      <c r="H191" s="253">
        <v>0</v>
      </c>
      <c r="I191" s="252">
        <v>0</v>
      </c>
      <c r="J191" s="252">
        <v>0</v>
      </c>
      <c r="K191" s="253">
        <v>0</v>
      </c>
      <c r="L191" s="252">
        <f>D191</f>
        <v>226350</v>
      </c>
      <c r="M191" s="252">
        <v>0</v>
      </c>
      <c r="N191" s="252">
        <v>0</v>
      </c>
      <c r="O191" s="186"/>
    </row>
    <row r="192" spans="1:17" s="71" customFormat="1" ht="23.25" customHeight="1" thickBot="1" x14ac:dyDescent="0.3">
      <c r="A192" s="138" t="s">
        <v>138</v>
      </c>
      <c r="B192" s="137"/>
      <c r="C192" s="254">
        <f>C171+C172+C191</f>
        <v>1069504239</v>
      </c>
      <c r="D192" s="254">
        <f>D171+D172+D191</f>
        <v>417323503</v>
      </c>
      <c r="E192" s="254">
        <f>D192/C192*100</f>
        <v>39.020275729828121</v>
      </c>
      <c r="F192" s="254">
        <f>F171+F172+F191</f>
        <v>423283591.36000001</v>
      </c>
      <c r="G192" s="254">
        <f>G171+G172+G191</f>
        <v>36128860</v>
      </c>
      <c r="H192" s="254">
        <f>G192/F192*100</f>
        <v>8.535379291202581</v>
      </c>
      <c r="I192" s="254">
        <f>I171+I172+I191</f>
        <v>100375723</v>
      </c>
      <c r="J192" s="254">
        <f>J171+J172+J191</f>
        <v>15215731</v>
      </c>
      <c r="K192" s="254">
        <f>J192/I192*100</f>
        <v>15.15877599207928</v>
      </c>
      <c r="L192" s="254">
        <f>D192+G192+J192</f>
        <v>468668094</v>
      </c>
      <c r="M192" s="254">
        <f>M171+M172</f>
        <v>0</v>
      </c>
      <c r="N192" s="254">
        <f>N171+N172</f>
        <v>0</v>
      </c>
      <c r="O192" s="76"/>
      <c r="P192" s="3"/>
      <c r="Q192" s="3"/>
    </row>
    <row r="194" spans="4:12" hidden="1" x14ac:dyDescent="0.25">
      <c r="J194" s="190">
        <f>D192+J192</f>
        <v>432539234</v>
      </c>
    </row>
    <row r="195" spans="4:12" hidden="1" x14ac:dyDescent="0.25"/>
    <row r="196" spans="4:12" hidden="1" x14ac:dyDescent="0.25"/>
    <row r="197" spans="4:12" hidden="1" x14ac:dyDescent="0.25"/>
    <row r="198" spans="4:12" hidden="1" x14ac:dyDescent="0.25">
      <c r="D198" s="190">
        <f>Доходы!D25-Расходы!D192-Расходы!J192</f>
        <v>0</v>
      </c>
      <c r="G198" s="190">
        <f>Доходы!D6-Расходы!G192</f>
        <v>0</v>
      </c>
      <c r="J198" s="190">
        <f>Доходы!D91-Расходы!J192</f>
        <v>0</v>
      </c>
      <c r="L198" s="190">
        <f>Доходы!E125+M192</f>
        <v>-22489692</v>
      </c>
    </row>
    <row r="199" spans="4:12" hidden="1" x14ac:dyDescent="0.25"/>
    <row r="200" spans="4:12" hidden="1" x14ac:dyDescent="0.25"/>
    <row r="201" spans="4:12" hidden="1" x14ac:dyDescent="0.25">
      <c r="E201" s="255">
        <f>F201-Доходы!D6</f>
        <v>432539234</v>
      </c>
      <c r="F201" s="256">
        <f>Доходы!D125</f>
        <v>468668094</v>
      </c>
      <c r="G201" s="256"/>
      <c r="H201" s="256">
        <f>D192+J192</f>
        <v>432539234</v>
      </c>
    </row>
    <row r="202" spans="4:12" hidden="1" x14ac:dyDescent="0.25">
      <c r="E202" s="255">
        <f>Доходы!D6</f>
        <v>36128860</v>
      </c>
      <c r="F202" s="256">
        <f>D192+G192+J192</f>
        <v>468668094</v>
      </c>
      <c r="G202" s="256"/>
      <c r="H202" s="257"/>
    </row>
    <row r="203" spans="4:12" hidden="1" x14ac:dyDescent="0.25">
      <c r="F203" s="256">
        <f>F201-F202</f>
        <v>0</v>
      </c>
      <c r="G203" s="256"/>
      <c r="H203" s="257"/>
    </row>
    <row r="204" spans="4:12" hidden="1" x14ac:dyDescent="0.25">
      <c r="F204" s="256"/>
      <c r="G204" s="256"/>
      <c r="H204" s="257"/>
    </row>
    <row r="205" spans="4:12" hidden="1" x14ac:dyDescent="0.25">
      <c r="F205" s="256"/>
      <c r="G205" s="256"/>
      <c r="H205" s="257"/>
    </row>
    <row r="206" spans="4:12" hidden="1" x14ac:dyDescent="0.25"/>
    <row r="207" spans="4:12" hidden="1" x14ac:dyDescent="0.25"/>
    <row r="208" spans="4:12" hidden="1" x14ac:dyDescent="0.25"/>
    <row r="209" spans="1:6" hidden="1" x14ac:dyDescent="0.25"/>
    <row r="210" spans="1:6" hidden="1" x14ac:dyDescent="0.25"/>
    <row r="211" spans="1:6" hidden="1" x14ac:dyDescent="0.25"/>
    <row r="212" spans="1:6" hidden="1" x14ac:dyDescent="0.25"/>
    <row r="213" spans="1:6" hidden="1" x14ac:dyDescent="0.25"/>
    <row r="214" spans="1:6" hidden="1" x14ac:dyDescent="0.25"/>
    <row r="215" spans="1:6" hidden="1" x14ac:dyDescent="0.25">
      <c r="A215" s="140" t="s">
        <v>426</v>
      </c>
      <c r="B215" s="141"/>
      <c r="C215" s="258">
        <v>26414750</v>
      </c>
      <c r="D215" s="190">
        <f>D177+D149+D57+D49+D48+D46+D25+D183+D184+D185+D191+D47+D26+D27+D23</f>
        <v>25746508</v>
      </c>
    </row>
    <row r="216" spans="1:6" hidden="1" x14ac:dyDescent="0.25">
      <c r="A216" s="140" t="s">
        <v>427</v>
      </c>
      <c r="B216" s="141"/>
      <c r="C216" s="258">
        <v>1963829</v>
      </c>
    </row>
    <row r="217" spans="1:6" hidden="1" x14ac:dyDescent="0.25">
      <c r="A217" s="140"/>
      <c r="B217" s="141"/>
      <c r="C217" s="259"/>
    </row>
    <row r="218" spans="1:6" hidden="1" x14ac:dyDescent="0.25">
      <c r="D218" s="260">
        <f>D192+C217+J192</f>
        <v>432539234</v>
      </c>
      <c r="F218" s="190">
        <v>432539234</v>
      </c>
    </row>
    <row r="219" spans="1:6" hidden="1" x14ac:dyDescent="0.25">
      <c r="D219" s="256"/>
    </row>
    <row r="220" spans="1:6" hidden="1" x14ac:dyDescent="0.25"/>
    <row r="221" spans="1:6" hidden="1" x14ac:dyDescent="0.25"/>
    <row r="222" spans="1:6" hidden="1" x14ac:dyDescent="0.25"/>
    <row r="223" spans="1:6" hidden="1" x14ac:dyDescent="0.25"/>
    <row r="224" spans="1:6" hidden="1" x14ac:dyDescent="0.25"/>
    <row r="225" hidden="1" x14ac:dyDescent="0.25"/>
    <row r="226" hidden="1" x14ac:dyDescent="0.25"/>
    <row r="227" hidden="1" x14ac:dyDescent="0.25"/>
  </sheetData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31496062992125984" right="0.31496062992125984" top="0.35433070866141736" bottom="0.35433070866141736" header="0" footer="0"/>
  <pageSetup paperSize="9" scale="46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K14"/>
  <sheetViews>
    <sheetView workbookViewId="0">
      <selection activeCell="J6" sqref="J6"/>
    </sheetView>
  </sheetViews>
  <sheetFormatPr defaultRowHeight="15.05" x14ac:dyDescent="0.3"/>
  <cols>
    <col min="1" max="1" width="32.44140625" customWidth="1"/>
    <col min="2" max="6" width="0" hidden="1" customWidth="1"/>
    <col min="7" max="7" width="22.33203125" customWidth="1"/>
    <col min="8" max="8" width="21.33203125" customWidth="1"/>
    <col min="9" max="9" width="20.5546875" customWidth="1"/>
    <col min="10" max="10" width="21.33203125" customWidth="1"/>
  </cols>
  <sheetData>
    <row r="2" spans="1:11" hidden="1" x14ac:dyDescent="0.3"/>
    <row r="3" spans="1:11" ht="15.75" x14ac:dyDescent="0.3">
      <c r="A3" s="297" t="s">
        <v>133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11" ht="15.75" x14ac:dyDescent="0.3">
      <c r="A4" s="99"/>
      <c r="B4" s="100"/>
      <c r="C4" s="101"/>
      <c r="D4" s="298"/>
      <c r="E4" s="298"/>
      <c r="F4" s="298"/>
      <c r="G4" s="298"/>
      <c r="H4" s="101"/>
      <c r="I4" s="101"/>
      <c r="J4" s="101"/>
      <c r="K4" s="101"/>
    </row>
    <row r="5" spans="1:11" ht="31.45" x14ac:dyDescent="0.3">
      <c r="A5" s="102"/>
      <c r="B5" s="102"/>
      <c r="C5" s="102"/>
      <c r="D5" s="102"/>
      <c r="E5" s="102"/>
      <c r="F5" s="102"/>
      <c r="G5" s="103" t="s">
        <v>527</v>
      </c>
      <c r="H5" s="104" t="s">
        <v>126</v>
      </c>
      <c r="I5" s="104" t="s">
        <v>127</v>
      </c>
      <c r="J5" s="103" t="s">
        <v>412</v>
      </c>
      <c r="K5" s="105"/>
    </row>
    <row r="6" spans="1:11" x14ac:dyDescent="0.3">
      <c r="A6" s="106"/>
      <c r="B6" s="299">
        <v>30635275</v>
      </c>
      <c r="C6" s="299"/>
      <c r="D6" s="300"/>
      <c r="E6" s="300"/>
      <c r="F6" s="300"/>
      <c r="G6" s="300"/>
      <c r="H6" s="107">
        <f>H7+H9+H8</f>
        <v>468668094</v>
      </c>
      <c r="I6" s="107">
        <f>Расходы!D192+Расходы!G192+Расходы!J192</f>
        <v>468668094</v>
      </c>
      <c r="J6" s="107">
        <f>B6-H6+I6</f>
        <v>30635275</v>
      </c>
      <c r="K6" s="105"/>
    </row>
    <row r="7" spans="1:11" x14ac:dyDescent="0.3">
      <c r="A7" s="108" t="s">
        <v>128</v>
      </c>
      <c r="B7" s="109"/>
      <c r="C7" s="109"/>
      <c r="D7" s="109"/>
      <c r="E7" s="109"/>
      <c r="F7" s="109"/>
      <c r="G7" s="109">
        <v>0</v>
      </c>
      <c r="H7" s="109">
        <v>0</v>
      </c>
      <c r="I7" s="109">
        <v>0</v>
      </c>
      <c r="J7" s="109">
        <v>0</v>
      </c>
      <c r="K7" s="105"/>
    </row>
    <row r="8" spans="1:11" ht="30.15" x14ac:dyDescent="0.3">
      <c r="A8" s="108" t="s">
        <v>129</v>
      </c>
      <c r="B8" s="109"/>
      <c r="C8" s="109"/>
      <c r="D8" s="109"/>
      <c r="E8" s="109"/>
      <c r="F8" s="109"/>
      <c r="G8" s="109"/>
      <c r="H8" s="109">
        <f>Доходы!D6</f>
        <v>36128860</v>
      </c>
      <c r="I8" s="109">
        <v>0</v>
      </c>
      <c r="J8" s="109">
        <v>0</v>
      </c>
      <c r="K8" s="105"/>
    </row>
    <row r="9" spans="1:11" x14ac:dyDescent="0.3">
      <c r="A9" s="108" t="s">
        <v>130</v>
      </c>
      <c r="B9" s="109"/>
      <c r="C9" s="109"/>
      <c r="D9" s="109"/>
      <c r="E9" s="109"/>
      <c r="F9" s="109"/>
      <c r="G9" s="109"/>
      <c r="H9" s="109">
        <f>Доходы!D25</f>
        <v>432539234</v>
      </c>
      <c r="I9" s="109">
        <v>0</v>
      </c>
      <c r="J9" s="109">
        <v>0</v>
      </c>
      <c r="K9" s="105"/>
    </row>
    <row r="10" spans="1:11" x14ac:dyDescent="0.3">
      <c r="A10" s="108" t="s">
        <v>131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5"/>
    </row>
    <row r="11" spans="1:11" x14ac:dyDescent="0.3">
      <c r="A11" s="108" t="s">
        <v>132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5"/>
    </row>
    <row r="12" spans="1:11" x14ac:dyDescent="0.3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</row>
    <row r="13" spans="1:11" x14ac:dyDescent="0.3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spans="1:11" x14ac:dyDescent="0.3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</sheetData>
  <mergeCells count="3">
    <mergeCell ref="A3:K3"/>
    <mergeCell ref="D4:G4"/>
    <mergeCell ref="B6:G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2023-11-27T06:34:59Z</dcterms:modified>
</cp:coreProperties>
</file>